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U-1\rpost\IN\Сеть\каб 5\ІРА\Про виконання І квартал 2026\"/>
    </mc:Choice>
  </mc:AlternateContent>
  <bookViews>
    <workbookView xWindow="0" yWindow="120" windowWidth="28755" windowHeight="15135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analiz_vd0!$5:$5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</workbook>
</file>

<file path=xl/calcChain.xml><?xml version="1.0" encoding="utf-8"?>
<calcChain xmlns="http://schemas.openxmlformats.org/spreadsheetml/2006/main">
  <c r="P6" i="2" l="1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</calcChain>
</file>

<file path=xl/sharedStrings.xml><?xml version="1.0" encoding="utf-8"?>
<sst xmlns="http://schemas.openxmlformats.org/spreadsheetml/2006/main" count="145" uniqueCount="145">
  <si>
    <t>Код</t>
  </si>
  <si>
    <t>Показник</t>
  </si>
  <si>
    <t>Затверджений план на рік</t>
  </si>
  <si>
    <t>План на рік з урахуванням змін</t>
  </si>
  <si>
    <t>Всього профінансовано за вказаний період</t>
  </si>
  <si>
    <t>Залишки на особових рахунках які ще не розподілені</t>
  </si>
  <si>
    <t>Касові видатки за вказаний період</t>
  </si>
  <si>
    <t>Залишки коштів на реєстраційних рахунках</t>
  </si>
  <si>
    <t>Зареєстровані фінансові зобов'язання</t>
  </si>
  <si>
    <t>Залишки асигнувань на вказаний період</t>
  </si>
  <si>
    <t>Залишки асигнувань до кінця року</t>
  </si>
  <si>
    <t>% виконання на вказаний період</t>
  </si>
  <si>
    <t>Залишки плану на рік відносно касових</t>
  </si>
  <si>
    <t>Залишки плану на період відносно касових</t>
  </si>
  <si>
    <t>% виконання на вказаний період (гр8/гр5*100)</t>
  </si>
  <si>
    <t>(грн)</t>
  </si>
  <si>
    <t>Загальний фонд</t>
  </si>
  <si>
    <t>0100</t>
  </si>
  <si>
    <t>Державне управління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</si>
  <si>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</si>
  <si>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</si>
  <si>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1000</t>
  </si>
  <si>
    <t>Освіта</t>
  </si>
  <si>
    <t>1010</t>
  </si>
  <si>
    <t>Надання дошкільної освіти</t>
  </si>
  <si>
    <t>1020</t>
  </si>
  <si>
    <t>Надання загальної середньої освіти за рахунок коштів місцевого бюджету</t>
  </si>
  <si>
    <t>1030</t>
  </si>
  <si>
    <t>Надання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</si>
  <si>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</si>
  <si>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</si>
  <si>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1080</t>
  </si>
  <si>
    <t>Надання спеціалізованої освіти мистецькими школами</t>
  </si>
  <si>
    <t>1140</t>
  </si>
  <si>
    <t>Інші програми, заклади та заходи у сфері освіти</t>
  </si>
  <si>
    <t>1150</t>
  </si>
  <si>
    <t>Забезпечення діяльності інклюзивно-ресурсних центрів</t>
  </si>
  <si>
    <t>1160</t>
  </si>
  <si>
    <t>Забезпечення діяльності центрів професійного розвитку педагогічних працівників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</si>
  <si>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</si>
  <si>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</si>
  <si>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</si>
  <si>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</si>
  <si>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</si>
  <si>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</si>
  <si>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2000</t>
  </si>
  <si>
    <t>Охорона здоров`я</t>
  </si>
  <si>
    <t>2010</t>
  </si>
  <si>
    <t>Багатопрофільна стаціонарна медична допомога населенню</t>
  </si>
  <si>
    <t>2100</t>
  </si>
  <si>
    <t>Стоматологічна допомога населенню</t>
  </si>
  <si>
    <t>2110</t>
  </si>
  <si>
    <t>Первинна медична допомога населенню</t>
  </si>
  <si>
    <t>2150</t>
  </si>
  <si>
    <t>Інші програми, заклади та заходи у сфері охорони здоров`я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</si>
  <si>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</si>
  <si>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</si>
  <si>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3000</t>
  </si>
  <si>
    <t>Соціальний захист та соціальне забезпечення</t>
  </si>
  <si>
    <t>3030</t>
  </si>
  <si>
    <t>Надання пільг з оплати послуг зв`язку,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</si>
  <si>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3050</t>
  </si>
  <si>
    <t>Пільгове медичне обслуговування осіб, які постраждали внаслідок Чорнобильської катастрофи</t>
  </si>
  <si>
    <t>3060</t>
  </si>
  <si>
    <t>Оздоровлення громадян, які постраждали внаслідок Чорнобильської катастрофи</t>
  </si>
  <si>
    <t>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</si>
  <si>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</si>
  <si>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3110</t>
  </si>
  <si>
    <t>Заклади і заходи з питань дітей та їх соціального захисту</t>
  </si>
  <si>
    <t>3120</t>
  </si>
  <si>
    <t>Здійснення соціальної роботи з вразливими категоріями населення</t>
  </si>
  <si>
    <t>3130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</si>
  <si>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</si>
  <si>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</si>
  <si>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</si>
  <si>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</si>
  <si>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</si>
  <si>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3190</t>
  </si>
  <si>
    <t>Соціальний захист ветеранів війни та праці</t>
  </si>
  <si>
    <t>3240</t>
  </si>
  <si>
    <t>Інші заклади та заходи</t>
  </si>
  <si>
    <t>4000</t>
  </si>
  <si>
    <t>Культура i мистецтво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</si>
  <si>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</si>
  <si>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</si>
  <si>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</si>
  <si>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</si>
  <si>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</si>
  <si>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</si>
  <si>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4080</t>
  </si>
  <si>
    <t>Інші заклади та заходи в галузі культури і мистецтва</t>
  </si>
  <si>
    <t>5000</t>
  </si>
  <si>
    <t>Фiзична культура i спорт</t>
  </si>
  <si>
    <t>5010</t>
  </si>
  <si>
    <t>Проведення спортивної роботи в регіоні</t>
  </si>
  <si>
    <t>5030</t>
  </si>
  <si>
    <t>Розвиток дитячо-юнацького та резервного спорту</t>
  </si>
  <si>
    <t>5040</t>
  </si>
  <si>
    <t>Підтримка і розвиток спортивної інфраструктури</t>
  </si>
  <si>
    <t>6000</t>
  </si>
  <si>
    <t>Житлово-комунальне господарство</t>
  </si>
  <si>
    <t>6030</t>
  </si>
  <si>
    <t>Організація благоустрою населених пунктів</t>
  </si>
  <si>
    <t>6060</t>
  </si>
  <si>
    <t>Утримання об`єктів соціальної сфери підприємств, що передаються до комунальної власності</t>
  </si>
  <si>
    <t>6090</t>
  </si>
  <si>
    <t>Інша діяльність у сфері житлово-комунального господарства</t>
  </si>
  <si>
    <t>7000</t>
  </si>
  <si>
    <t>Економічна діяльність</t>
  </si>
  <si>
    <t>7130</t>
  </si>
  <si>
    <t>Здійснення заходів із землеустрою</t>
  </si>
  <si>
    <t>7370</t>
  </si>
  <si>
    <t>Реалізація інших заходів щодо соціально-економічного розвитку територій</t>
  </si>
  <si>
    <t>7410</t>
  </si>
  <si>
    <t>Забезпечення надання послуг з перевезення пасажирів автомобільним транспортом</t>
  </si>
  <si>
    <t>7460</t>
  </si>
  <si>
    <t>Утримання та розвиток автомобільних доріг та дорожньої інфраструктури</t>
  </si>
  <si>
    <t>7650</t>
  </si>
  <si>
    <t>Проведення експертної грошової оцінки земельної ділянки чи права на неї</t>
  </si>
  <si>
    <t>7680</t>
  </si>
  <si>
    <t>Членські внески до асоціацій органів місцевого самоврядування</t>
  </si>
  <si>
    <t>7690</t>
  </si>
  <si>
    <t>Інша економічна діяльність</t>
  </si>
  <si>
    <t>8000</t>
  </si>
  <si>
    <t>Інша діяльність</t>
  </si>
  <si>
    <t>8110</t>
  </si>
  <si>
    <t>Заходи із запобігання та ліквідації надзвичайних ситуацій та наслідків стихійного лиха</t>
  </si>
  <si>
    <t>8120</t>
  </si>
  <si>
    <t>Заходи з організації рятування на водах</t>
  </si>
  <si>
    <t>8240</t>
  </si>
  <si>
    <t>Заходи та роботи з територіальної оборони</t>
  </si>
  <si>
    <t>8410</t>
  </si>
  <si>
    <t>Фінансова підтримка медіа (засобів масової інформації)</t>
  </si>
  <si>
    <t>8710</t>
  </si>
  <si>
    <t>Резервний фонд місцевого бюджету</t>
  </si>
  <si>
    <t>9000</t>
  </si>
  <si>
    <t>Міжбюджетні трансферти</t>
  </si>
  <si>
    <t>9110</t>
  </si>
  <si>
    <t>Реверсна дотація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</si>
  <si>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</si>
  <si>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</si>
  <si>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 </t>
  </si>
  <si>
    <t xml:space="preserve">Усього </t>
  </si>
  <si>
    <t xml:space="preserve">Виконання бюджету Прилуцької міської територіальноі громади за І квартал 2026 року   </t>
  </si>
  <si>
    <t>тис.грн.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</si>
</sst>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6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7">
    <xf numFmtId="0" fontId="0" fillId="0" borderId="0"/>
    <xf numFmtId="0" fontId="1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4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20" borderId="0" applyNumberFormat="0" applyBorder="0" applyAlignment="0" applyProtection="0"/>
    <xf numFmtId="0" fontId="5" fillId="8" borderId="2" applyNumberFormat="0" applyAlignment="0" applyProtection="0"/>
    <xf numFmtId="0" fontId="6" fillId="5" borderId="0" applyNumberFormat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/>
    <xf numFmtId="0" fontId="11" fillId="0" borderId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2" applyNumberFormat="0" applyAlignment="0" applyProtection="0"/>
    <xf numFmtId="0" fontId="16" fillId="0" borderId="0"/>
    <xf numFmtId="0" fontId="17" fillId="0" borderId="8" applyNumberFormat="0" applyFill="0" applyAlignment="0" applyProtection="0"/>
    <xf numFmtId="0" fontId="18" fillId="4" borderId="0" applyNumberFormat="0" applyBorder="0" applyAlignment="0" applyProtection="0"/>
    <xf numFmtId="0" fontId="2" fillId="23" borderId="9" applyNumberFormat="0" applyFont="0" applyAlignment="0" applyProtection="0"/>
    <xf numFmtId="0" fontId="1" fillId="23" borderId="9" applyNumberFormat="0" applyFont="0" applyAlignment="0" applyProtection="0"/>
    <xf numFmtId="0" fontId="19" fillId="22" borderId="10" applyNumberFormat="0" applyAlignment="0" applyProtection="0"/>
    <xf numFmtId="0" fontId="20" fillId="24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19">
    <xf numFmtId="0" fontId="0" fillId="0" borderId="0" xfId="0"/>
    <xf numFmtId="0" fontId="24" fillId="0" borderId="0" xfId="1" applyFont="1"/>
    <xf numFmtId="0" fontId="24" fillId="0" borderId="0" xfId="1" applyFont="1" applyAlignment="1">
      <alignment horizontal="center"/>
    </xf>
    <xf numFmtId="0" fontId="24" fillId="0" borderId="0" xfId="1" applyFont="1" applyAlignment="1">
      <alignment wrapText="1"/>
    </xf>
    <xf numFmtId="0" fontId="24" fillId="0" borderId="0" xfId="1" applyFont="1" applyAlignment="1">
      <alignment horizontal="right"/>
    </xf>
    <xf numFmtId="0" fontId="25" fillId="0" borderId="1" xfId="1" applyFont="1" applyBorder="1" applyAlignment="1">
      <alignment horizontal="center"/>
    </xf>
    <xf numFmtId="0" fontId="25" fillId="0" borderId="1" xfId="1" applyFont="1" applyBorder="1" applyAlignment="1">
      <alignment horizontal="center" vertical="center" wrapText="1"/>
    </xf>
    <xf numFmtId="0" fontId="25" fillId="0" borderId="0" xfId="1" applyFont="1" applyAlignment="1">
      <alignment horizontal="center"/>
    </xf>
    <xf numFmtId="0" fontId="24" fillId="0" borderId="1" xfId="1" applyFont="1" applyBorder="1"/>
    <xf numFmtId="0" fontId="24" fillId="0" borderId="1" xfId="1" applyFont="1" applyBorder="1" applyAlignment="1">
      <alignment vertical="center"/>
    </xf>
    <xf numFmtId="0" fontId="24" fillId="0" borderId="1" xfId="1" applyFont="1" applyBorder="1" applyAlignment="1">
      <alignment horizontal="center" vertical="center"/>
    </xf>
    <xf numFmtId="0" fontId="24" fillId="0" borderId="1" xfId="1" applyFont="1" applyBorder="1" applyAlignment="1">
      <alignment vertical="center" wrapText="1"/>
    </xf>
    <xf numFmtId="164" fontId="24" fillId="0" borderId="1" xfId="1" applyNumberFormat="1" applyFont="1" applyBorder="1" applyAlignment="1">
      <alignment vertical="center"/>
    </xf>
    <xf numFmtId="4" fontId="24" fillId="0" borderId="1" xfId="1" applyNumberFormat="1" applyFont="1" applyBorder="1" applyAlignment="1">
      <alignment vertical="center"/>
    </xf>
    <xf numFmtId="4" fontId="25" fillId="2" borderId="1" xfId="1" applyNumberFormat="1" applyFont="1" applyFill="1" applyBorder="1" applyAlignment="1">
      <alignment vertical="center"/>
    </xf>
    <xf numFmtId="4" fontId="24" fillId="0" borderId="0" xfId="1" applyNumberFormat="1" applyFont="1" applyAlignment="1">
      <alignment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vertical="center" wrapText="1"/>
    </xf>
    <xf numFmtId="0" fontId="25" fillId="0" borderId="0" xfId="1" applyFont="1" applyAlignment="1">
      <alignment horizont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3" xfId="5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90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8"/>
  <sheetViews>
    <sheetView tabSelected="1" topLeftCell="B1" workbookViewId="0">
      <selection activeCell="B1" sqref="B1:P2"/>
    </sheetView>
  </sheetViews>
  <sheetFormatPr defaultRowHeight="15.75" x14ac:dyDescent="0.25"/>
  <cols>
    <col min="1" max="1" width="0" style="1" hidden="1" customWidth="1"/>
    <col min="2" max="2" width="12.7109375" style="2" customWidth="1"/>
    <col min="3" max="3" width="50.7109375" style="3" customWidth="1"/>
    <col min="4" max="4" width="16.140625" style="1" customWidth="1"/>
    <col min="5" max="5" width="17.7109375" style="1" customWidth="1"/>
    <col min="6" max="7" width="15.7109375" style="1" hidden="1" customWidth="1"/>
    <col min="8" max="8" width="15.42578125" style="1" customWidth="1"/>
    <col min="9" max="16" width="15.7109375" style="1" hidden="1" customWidth="1"/>
    <col min="17" max="256" width="9.140625" style="1"/>
    <col min="257" max="257" width="12.7109375" style="1" customWidth="1"/>
    <col min="258" max="258" width="50.7109375" style="1" customWidth="1"/>
    <col min="259" max="272" width="15.7109375" style="1" customWidth="1"/>
    <col min="273" max="512" width="9.140625" style="1"/>
    <col min="513" max="513" width="12.7109375" style="1" customWidth="1"/>
    <col min="514" max="514" width="50.7109375" style="1" customWidth="1"/>
    <col min="515" max="528" width="15.7109375" style="1" customWidth="1"/>
    <col min="529" max="768" width="9.140625" style="1"/>
    <col min="769" max="769" width="12.7109375" style="1" customWidth="1"/>
    <col min="770" max="770" width="50.7109375" style="1" customWidth="1"/>
    <col min="771" max="784" width="15.7109375" style="1" customWidth="1"/>
    <col min="785" max="1024" width="9.140625" style="1"/>
    <col min="1025" max="1025" width="12.7109375" style="1" customWidth="1"/>
    <col min="1026" max="1026" width="50.7109375" style="1" customWidth="1"/>
    <col min="1027" max="1040" width="15.7109375" style="1" customWidth="1"/>
    <col min="1041" max="1280" width="9.140625" style="1"/>
    <col min="1281" max="1281" width="12.7109375" style="1" customWidth="1"/>
    <col min="1282" max="1282" width="50.7109375" style="1" customWidth="1"/>
    <col min="1283" max="1296" width="15.7109375" style="1" customWidth="1"/>
    <col min="1297" max="1536" width="9.140625" style="1"/>
    <col min="1537" max="1537" width="12.7109375" style="1" customWidth="1"/>
    <col min="1538" max="1538" width="50.7109375" style="1" customWidth="1"/>
    <col min="1539" max="1552" width="15.7109375" style="1" customWidth="1"/>
    <col min="1553" max="1792" width="9.140625" style="1"/>
    <col min="1793" max="1793" width="12.7109375" style="1" customWidth="1"/>
    <col min="1794" max="1794" width="50.7109375" style="1" customWidth="1"/>
    <col min="1795" max="1808" width="15.7109375" style="1" customWidth="1"/>
    <col min="1809" max="2048" width="9.140625" style="1"/>
    <col min="2049" max="2049" width="12.7109375" style="1" customWidth="1"/>
    <col min="2050" max="2050" width="50.7109375" style="1" customWidth="1"/>
    <col min="2051" max="2064" width="15.7109375" style="1" customWidth="1"/>
    <col min="2065" max="2304" width="9.140625" style="1"/>
    <col min="2305" max="2305" width="12.7109375" style="1" customWidth="1"/>
    <col min="2306" max="2306" width="50.7109375" style="1" customWidth="1"/>
    <col min="2307" max="2320" width="15.7109375" style="1" customWidth="1"/>
    <col min="2321" max="2560" width="9.140625" style="1"/>
    <col min="2561" max="2561" width="12.7109375" style="1" customWidth="1"/>
    <col min="2562" max="2562" width="50.7109375" style="1" customWidth="1"/>
    <col min="2563" max="2576" width="15.7109375" style="1" customWidth="1"/>
    <col min="2577" max="2816" width="9.140625" style="1"/>
    <col min="2817" max="2817" width="12.7109375" style="1" customWidth="1"/>
    <col min="2818" max="2818" width="50.7109375" style="1" customWidth="1"/>
    <col min="2819" max="2832" width="15.7109375" style="1" customWidth="1"/>
    <col min="2833" max="3072" width="9.140625" style="1"/>
    <col min="3073" max="3073" width="12.7109375" style="1" customWidth="1"/>
    <col min="3074" max="3074" width="50.7109375" style="1" customWidth="1"/>
    <col min="3075" max="3088" width="15.7109375" style="1" customWidth="1"/>
    <col min="3089" max="3328" width="9.140625" style="1"/>
    <col min="3329" max="3329" width="12.7109375" style="1" customWidth="1"/>
    <col min="3330" max="3330" width="50.7109375" style="1" customWidth="1"/>
    <col min="3331" max="3344" width="15.7109375" style="1" customWidth="1"/>
    <col min="3345" max="3584" width="9.140625" style="1"/>
    <col min="3585" max="3585" width="12.7109375" style="1" customWidth="1"/>
    <col min="3586" max="3586" width="50.7109375" style="1" customWidth="1"/>
    <col min="3587" max="3600" width="15.7109375" style="1" customWidth="1"/>
    <col min="3601" max="3840" width="9.140625" style="1"/>
    <col min="3841" max="3841" width="12.7109375" style="1" customWidth="1"/>
    <col min="3842" max="3842" width="50.7109375" style="1" customWidth="1"/>
    <col min="3843" max="3856" width="15.7109375" style="1" customWidth="1"/>
    <col min="3857" max="4096" width="9.140625" style="1"/>
    <col min="4097" max="4097" width="12.7109375" style="1" customWidth="1"/>
    <col min="4098" max="4098" width="50.7109375" style="1" customWidth="1"/>
    <col min="4099" max="4112" width="15.7109375" style="1" customWidth="1"/>
    <col min="4113" max="4352" width="9.140625" style="1"/>
    <col min="4353" max="4353" width="12.7109375" style="1" customWidth="1"/>
    <col min="4354" max="4354" width="50.7109375" style="1" customWidth="1"/>
    <col min="4355" max="4368" width="15.7109375" style="1" customWidth="1"/>
    <col min="4369" max="4608" width="9.140625" style="1"/>
    <col min="4609" max="4609" width="12.7109375" style="1" customWidth="1"/>
    <col min="4610" max="4610" width="50.7109375" style="1" customWidth="1"/>
    <col min="4611" max="4624" width="15.7109375" style="1" customWidth="1"/>
    <col min="4625" max="4864" width="9.140625" style="1"/>
    <col min="4865" max="4865" width="12.7109375" style="1" customWidth="1"/>
    <col min="4866" max="4866" width="50.7109375" style="1" customWidth="1"/>
    <col min="4867" max="4880" width="15.7109375" style="1" customWidth="1"/>
    <col min="4881" max="5120" width="9.140625" style="1"/>
    <col min="5121" max="5121" width="12.7109375" style="1" customWidth="1"/>
    <col min="5122" max="5122" width="50.7109375" style="1" customWidth="1"/>
    <col min="5123" max="5136" width="15.7109375" style="1" customWidth="1"/>
    <col min="5137" max="5376" width="9.140625" style="1"/>
    <col min="5377" max="5377" width="12.7109375" style="1" customWidth="1"/>
    <col min="5378" max="5378" width="50.7109375" style="1" customWidth="1"/>
    <col min="5379" max="5392" width="15.7109375" style="1" customWidth="1"/>
    <col min="5393" max="5632" width="9.140625" style="1"/>
    <col min="5633" max="5633" width="12.7109375" style="1" customWidth="1"/>
    <col min="5634" max="5634" width="50.7109375" style="1" customWidth="1"/>
    <col min="5635" max="5648" width="15.7109375" style="1" customWidth="1"/>
    <col min="5649" max="5888" width="9.140625" style="1"/>
    <col min="5889" max="5889" width="12.7109375" style="1" customWidth="1"/>
    <col min="5890" max="5890" width="50.7109375" style="1" customWidth="1"/>
    <col min="5891" max="5904" width="15.7109375" style="1" customWidth="1"/>
    <col min="5905" max="6144" width="9.140625" style="1"/>
    <col min="6145" max="6145" width="12.7109375" style="1" customWidth="1"/>
    <col min="6146" max="6146" width="50.7109375" style="1" customWidth="1"/>
    <col min="6147" max="6160" width="15.7109375" style="1" customWidth="1"/>
    <col min="6161" max="6400" width="9.140625" style="1"/>
    <col min="6401" max="6401" width="12.7109375" style="1" customWidth="1"/>
    <col min="6402" max="6402" width="50.7109375" style="1" customWidth="1"/>
    <col min="6403" max="6416" width="15.7109375" style="1" customWidth="1"/>
    <col min="6417" max="6656" width="9.140625" style="1"/>
    <col min="6657" max="6657" width="12.7109375" style="1" customWidth="1"/>
    <col min="6658" max="6658" width="50.7109375" style="1" customWidth="1"/>
    <col min="6659" max="6672" width="15.7109375" style="1" customWidth="1"/>
    <col min="6673" max="6912" width="9.140625" style="1"/>
    <col min="6913" max="6913" width="12.7109375" style="1" customWidth="1"/>
    <col min="6914" max="6914" width="50.7109375" style="1" customWidth="1"/>
    <col min="6915" max="6928" width="15.7109375" style="1" customWidth="1"/>
    <col min="6929" max="7168" width="9.140625" style="1"/>
    <col min="7169" max="7169" width="12.7109375" style="1" customWidth="1"/>
    <col min="7170" max="7170" width="50.7109375" style="1" customWidth="1"/>
    <col min="7171" max="7184" width="15.7109375" style="1" customWidth="1"/>
    <col min="7185" max="7424" width="9.140625" style="1"/>
    <col min="7425" max="7425" width="12.7109375" style="1" customWidth="1"/>
    <col min="7426" max="7426" width="50.7109375" style="1" customWidth="1"/>
    <col min="7427" max="7440" width="15.7109375" style="1" customWidth="1"/>
    <col min="7441" max="7680" width="9.140625" style="1"/>
    <col min="7681" max="7681" width="12.7109375" style="1" customWidth="1"/>
    <col min="7682" max="7682" width="50.7109375" style="1" customWidth="1"/>
    <col min="7683" max="7696" width="15.7109375" style="1" customWidth="1"/>
    <col min="7697" max="7936" width="9.140625" style="1"/>
    <col min="7937" max="7937" width="12.7109375" style="1" customWidth="1"/>
    <col min="7938" max="7938" width="50.7109375" style="1" customWidth="1"/>
    <col min="7939" max="7952" width="15.7109375" style="1" customWidth="1"/>
    <col min="7953" max="8192" width="9.140625" style="1"/>
    <col min="8193" max="8193" width="12.7109375" style="1" customWidth="1"/>
    <col min="8194" max="8194" width="50.7109375" style="1" customWidth="1"/>
    <col min="8195" max="8208" width="15.7109375" style="1" customWidth="1"/>
    <col min="8209" max="8448" width="9.140625" style="1"/>
    <col min="8449" max="8449" width="12.7109375" style="1" customWidth="1"/>
    <col min="8450" max="8450" width="50.7109375" style="1" customWidth="1"/>
    <col min="8451" max="8464" width="15.7109375" style="1" customWidth="1"/>
    <col min="8465" max="8704" width="9.140625" style="1"/>
    <col min="8705" max="8705" width="12.7109375" style="1" customWidth="1"/>
    <col min="8706" max="8706" width="50.7109375" style="1" customWidth="1"/>
    <col min="8707" max="8720" width="15.7109375" style="1" customWidth="1"/>
    <col min="8721" max="8960" width="9.140625" style="1"/>
    <col min="8961" max="8961" width="12.7109375" style="1" customWidth="1"/>
    <col min="8962" max="8962" width="50.7109375" style="1" customWidth="1"/>
    <col min="8963" max="8976" width="15.7109375" style="1" customWidth="1"/>
    <col min="8977" max="9216" width="9.140625" style="1"/>
    <col min="9217" max="9217" width="12.7109375" style="1" customWidth="1"/>
    <col min="9218" max="9218" width="50.7109375" style="1" customWidth="1"/>
    <col min="9219" max="9232" width="15.7109375" style="1" customWidth="1"/>
    <col min="9233" max="9472" width="9.140625" style="1"/>
    <col min="9473" max="9473" width="12.7109375" style="1" customWidth="1"/>
    <col min="9474" max="9474" width="50.7109375" style="1" customWidth="1"/>
    <col min="9475" max="9488" width="15.7109375" style="1" customWidth="1"/>
    <col min="9489" max="9728" width="9.140625" style="1"/>
    <col min="9729" max="9729" width="12.7109375" style="1" customWidth="1"/>
    <col min="9730" max="9730" width="50.7109375" style="1" customWidth="1"/>
    <col min="9731" max="9744" width="15.7109375" style="1" customWidth="1"/>
    <col min="9745" max="9984" width="9.140625" style="1"/>
    <col min="9985" max="9985" width="12.7109375" style="1" customWidth="1"/>
    <col min="9986" max="9986" width="50.7109375" style="1" customWidth="1"/>
    <col min="9987" max="10000" width="15.7109375" style="1" customWidth="1"/>
    <col min="10001" max="10240" width="9.140625" style="1"/>
    <col min="10241" max="10241" width="12.7109375" style="1" customWidth="1"/>
    <col min="10242" max="10242" width="50.7109375" style="1" customWidth="1"/>
    <col min="10243" max="10256" width="15.7109375" style="1" customWidth="1"/>
    <col min="10257" max="10496" width="9.140625" style="1"/>
    <col min="10497" max="10497" width="12.7109375" style="1" customWidth="1"/>
    <col min="10498" max="10498" width="50.7109375" style="1" customWidth="1"/>
    <col min="10499" max="10512" width="15.7109375" style="1" customWidth="1"/>
    <col min="10513" max="10752" width="9.140625" style="1"/>
    <col min="10753" max="10753" width="12.7109375" style="1" customWidth="1"/>
    <col min="10754" max="10754" width="50.7109375" style="1" customWidth="1"/>
    <col min="10755" max="10768" width="15.7109375" style="1" customWidth="1"/>
    <col min="10769" max="11008" width="9.140625" style="1"/>
    <col min="11009" max="11009" width="12.7109375" style="1" customWidth="1"/>
    <col min="11010" max="11010" width="50.7109375" style="1" customWidth="1"/>
    <col min="11011" max="11024" width="15.7109375" style="1" customWidth="1"/>
    <col min="11025" max="11264" width="9.140625" style="1"/>
    <col min="11265" max="11265" width="12.7109375" style="1" customWidth="1"/>
    <col min="11266" max="11266" width="50.7109375" style="1" customWidth="1"/>
    <col min="11267" max="11280" width="15.7109375" style="1" customWidth="1"/>
    <col min="11281" max="11520" width="9.140625" style="1"/>
    <col min="11521" max="11521" width="12.7109375" style="1" customWidth="1"/>
    <col min="11522" max="11522" width="50.7109375" style="1" customWidth="1"/>
    <col min="11523" max="11536" width="15.7109375" style="1" customWidth="1"/>
    <col min="11537" max="11776" width="9.140625" style="1"/>
    <col min="11777" max="11777" width="12.7109375" style="1" customWidth="1"/>
    <col min="11778" max="11778" width="50.7109375" style="1" customWidth="1"/>
    <col min="11779" max="11792" width="15.7109375" style="1" customWidth="1"/>
    <col min="11793" max="12032" width="9.140625" style="1"/>
    <col min="12033" max="12033" width="12.7109375" style="1" customWidth="1"/>
    <col min="12034" max="12034" width="50.7109375" style="1" customWidth="1"/>
    <col min="12035" max="12048" width="15.7109375" style="1" customWidth="1"/>
    <col min="12049" max="12288" width="9.140625" style="1"/>
    <col min="12289" max="12289" width="12.7109375" style="1" customWidth="1"/>
    <col min="12290" max="12290" width="50.7109375" style="1" customWidth="1"/>
    <col min="12291" max="12304" width="15.7109375" style="1" customWidth="1"/>
    <col min="12305" max="12544" width="9.140625" style="1"/>
    <col min="12545" max="12545" width="12.7109375" style="1" customWidth="1"/>
    <col min="12546" max="12546" width="50.7109375" style="1" customWidth="1"/>
    <col min="12547" max="12560" width="15.7109375" style="1" customWidth="1"/>
    <col min="12561" max="12800" width="9.140625" style="1"/>
    <col min="12801" max="12801" width="12.7109375" style="1" customWidth="1"/>
    <col min="12802" max="12802" width="50.7109375" style="1" customWidth="1"/>
    <col min="12803" max="12816" width="15.7109375" style="1" customWidth="1"/>
    <col min="12817" max="13056" width="9.140625" style="1"/>
    <col min="13057" max="13057" width="12.7109375" style="1" customWidth="1"/>
    <col min="13058" max="13058" width="50.7109375" style="1" customWidth="1"/>
    <col min="13059" max="13072" width="15.7109375" style="1" customWidth="1"/>
    <col min="13073" max="13312" width="9.140625" style="1"/>
    <col min="13313" max="13313" width="12.7109375" style="1" customWidth="1"/>
    <col min="13314" max="13314" width="50.7109375" style="1" customWidth="1"/>
    <col min="13315" max="13328" width="15.7109375" style="1" customWidth="1"/>
    <col min="13329" max="13568" width="9.140625" style="1"/>
    <col min="13569" max="13569" width="12.7109375" style="1" customWidth="1"/>
    <col min="13570" max="13570" width="50.7109375" style="1" customWidth="1"/>
    <col min="13571" max="13584" width="15.7109375" style="1" customWidth="1"/>
    <col min="13585" max="13824" width="9.140625" style="1"/>
    <col min="13825" max="13825" width="12.7109375" style="1" customWidth="1"/>
    <col min="13826" max="13826" width="50.7109375" style="1" customWidth="1"/>
    <col min="13827" max="13840" width="15.7109375" style="1" customWidth="1"/>
    <col min="13841" max="14080" width="9.140625" style="1"/>
    <col min="14081" max="14081" width="12.7109375" style="1" customWidth="1"/>
    <col min="14082" max="14082" width="50.7109375" style="1" customWidth="1"/>
    <col min="14083" max="14096" width="15.7109375" style="1" customWidth="1"/>
    <col min="14097" max="14336" width="9.140625" style="1"/>
    <col min="14337" max="14337" width="12.7109375" style="1" customWidth="1"/>
    <col min="14338" max="14338" width="50.7109375" style="1" customWidth="1"/>
    <col min="14339" max="14352" width="15.7109375" style="1" customWidth="1"/>
    <col min="14353" max="14592" width="9.140625" style="1"/>
    <col min="14593" max="14593" width="12.7109375" style="1" customWidth="1"/>
    <col min="14594" max="14594" width="50.7109375" style="1" customWidth="1"/>
    <col min="14595" max="14608" width="15.7109375" style="1" customWidth="1"/>
    <col min="14609" max="14848" width="9.140625" style="1"/>
    <col min="14849" max="14849" width="12.7109375" style="1" customWidth="1"/>
    <col min="14850" max="14850" width="50.7109375" style="1" customWidth="1"/>
    <col min="14851" max="14864" width="15.7109375" style="1" customWidth="1"/>
    <col min="14865" max="15104" width="9.140625" style="1"/>
    <col min="15105" max="15105" width="12.7109375" style="1" customWidth="1"/>
    <col min="15106" max="15106" width="50.7109375" style="1" customWidth="1"/>
    <col min="15107" max="15120" width="15.7109375" style="1" customWidth="1"/>
    <col min="15121" max="15360" width="9.140625" style="1"/>
    <col min="15361" max="15361" width="12.7109375" style="1" customWidth="1"/>
    <col min="15362" max="15362" width="50.7109375" style="1" customWidth="1"/>
    <col min="15363" max="15376" width="15.7109375" style="1" customWidth="1"/>
    <col min="15377" max="15616" width="9.140625" style="1"/>
    <col min="15617" max="15617" width="12.7109375" style="1" customWidth="1"/>
    <col min="15618" max="15618" width="50.7109375" style="1" customWidth="1"/>
    <col min="15619" max="15632" width="15.7109375" style="1" customWidth="1"/>
    <col min="15633" max="15872" width="9.140625" style="1"/>
    <col min="15873" max="15873" width="12.7109375" style="1" customWidth="1"/>
    <col min="15874" max="15874" width="50.7109375" style="1" customWidth="1"/>
    <col min="15875" max="15888" width="15.7109375" style="1" customWidth="1"/>
    <col min="15889" max="16128" width="9.140625" style="1"/>
    <col min="16129" max="16129" width="12.7109375" style="1" customWidth="1"/>
    <col min="16130" max="16130" width="50.7109375" style="1" customWidth="1"/>
    <col min="16131" max="16144" width="15.7109375" style="1" customWidth="1"/>
    <col min="16145" max="16384" width="9.140625" style="1"/>
  </cols>
  <sheetData>
    <row r="1" spans="1:17" x14ac:dyDescent="0.25">
      <c r="B1" s="18" t="s">
        <v>143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7" x14ac:dyDescent="0.25">
      <c r="B2" s="18" t="s">
        <v>16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7" x14ac:dyDescent="0.25">
      <c r="H3" s="1" t="s">
        <v>144</v>
      </c>
      <c r="L3" s="4"/>
      <c r="P3" s="4" t="s">
        <v>15</v>
      </c>
    </row>
    <row r="4" spans="1:17" s="7" customFormat="1" ht="67.5" customHeight="1" x14ac:dyDescent="0.25">
      <c r="A4" s="5"/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6" t="s">
        <v>9</v>
      </c>
      <c r="L4" s="6" t="s">
        <v>10</v>
      </c>
      <c r="M4" s="6" t="s">
        <v>11</v>
      </c>
      <c r="N4" s="6" t="s">
        <v>12</v>
      </c>
      <c r="O4" s="6" t="s">
        <v>13</v>
      </c>
      <c r="P4" s="6" t="s">
        <v>14</v>
      </c>
    </row>
    <row r="5" spans="1:17" x14ac:dyDescent="0.25">
      <c r="A5" s="8"/>
      <c r="B5" s="6">
        <v>1</v>
      </c>
      <c r="C5" s="6">
        <v>2</v>
      </c>
      <c r="D5" s="6">
        <v>3</v>
      </c>
      <c r="E5" s="6">
        <v>4</v>
      </c>
      <c r="F5" s="6">
        <v>6</v>
      </c>
      <c r="G5" s="6">
        <v>7</v>
      </c>
      <c r="H5" s="6">
        <v>5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</row>
    <row r="6" spans="1:17" x14ac:dyDescent="0.25">
      <c r="A6" s="9">
        <v>1</v>
      </c>
      <c r="B6" s="10" t="s">
        <v>17</v>
      </c>
      <c r="C6" s="11" t="s">
        <v>18</v>
      </c>
      <c r="D6" s="12">
        <v>82426.984000000026</v>
      </c>
      <c r="E6" s="12">
        <v>82426.984000000011</v>
      </c>
      <c r="F6" s="12">
        <v>19551.703900000015</v>
      </c>
      <c r="G6" s="12">
        <v>0</v>
      </c>
      <c r="H6" s="12">
        <v>19551.703900000015</v>
      </c>
      <c r="I6" s="13">
        <v>0</v>
      </c>
      <c r="J6" s="13">
        <v>241.11811</v>
      </c>
      <c r="K6" s="14" t="e">
        <f>#REF!-F6</f>
        <v>#REF!</v>
      </c>
      <c r="L6" s="14">
        <f t="shared" ref="L6:L37" si="0">E6-F6</f>
        <v>62875.280099999996</v>
      </c>
      <c r="M6" s="14" t="e">
        <f>IF(#REF!=0,0,(F6/#REF!)*100)</f>
        <v>#REF!</v>
      </c>
      <c r="N6" s="14">
        <f t="shared" ref="N6:N37" si="1">E6-H6</f>
        <v>62875.280099999996</v>
      </c>
      <c r="O6" s="14" t="e">
        <f>#REF!-H6</f>
        <v>#REF!</v>
      </c>
      <c r="P6" s="14" t="e">
        <f>IF(#REF!=0,0,(H6/#REF!)*100)</f>
        <v>#REF!</v>
      </c>
      <c r="Q6" s="15"/>
    </row>
    <row r="7" spans="1:17" ht="47.25" x14ac:dyDescent="0.25">
      <c r="A7" s="9">
        <v>0</v>
      </c>
      <c r="B7" s="10" t="s">
        <v>19</v>
      </c>
      <c r="C7" s="11" t="s">
        <v>20</v>
      </c>
      <c r="D7" s="12">
        <v>82426.984000000026</v>
      </c>
      <c r="E7" s="12">
        <v>82426.984000000011</v>
      </c>
      <c r="F7" s="12">
        <v>19551.703900000015</v>
      </c>
      <c r="G7" s="12">
        <v>0</v>
      </c>
      <c r="H7" s="12">
        <v>19551.703900000015</v>
      </c>
      <c r="I7" s="13">
        <v>0</v>
      </c>
      <c r="J7" s="13">
        <v>241.11811</v>
      </c>
      <c r="K7" s="14" t="e">
        <f>#REF!-F7</f>
        <v>#REF!</v>
      </c>
      <c r="L7" s="14">
        <f t="shared" si="0"/>
        <v>62875.280099999996</v>
      </c>
      <c r="M7" s="14" t="e">
        <f>IF(#REF!=0,0,(F7/#REF!)*100)</f>
        <v>#REF!</v>
      </c>
      <c r="N7" s="14">
        <f t="shared" si="1"/>
        <v>62875.280099999996</v>
      </c>
      <c r="O7" s="14" t="e">
        <f>#REF!-H7</f>
        <v>#REF!</v>
      </c>
      <c r="P7" s="14" t="e">
        <f>IF(#REF!=0,0,(H7/#REF!)*100)</f>
        <v>#REF!</v>
      </c>
      <c r="Q7" s="15"/>
    </row>
    <row r="8" spans="1:17" x14ac:dyDescent="0.25">
      <c r="A8" s="9">
        <v>1</v>
      </c>
      <c r="B8" s="10" t="s">
        <v>21</v>
      </c>
      <c r="C8" s="11" t="s">
        <v>22</v>
      </c>
      <c r="D8" s="12">
        <v>205942.522</v>
      </c>
      <c r="E8" s="12">
        <v>441571.59300000005</v>
      </c>
      <c r="F8" s="12">
        <v>93536.308709999983</v>
      </c>
      <c r="G8" s="12">
        <v>0</v>
      </c>
      <c r="H8" s="12">
        <v>92636.764359999957</v>
      </c>
      <c r="I8" s="13">
        <v>899.54434999999989</v>
      </c>
      <c r="J8" s="13">
        <v>14519.021839999999</v>
      </c>
      <c r="K8" s="14" t="e">
        <f>#REF!-F8</f>
        <v>#REF!</v>
      </c>
      <c r="L8" s="14">
        <f t="shared" si="0"/>
        <v>348035.2842900001</v>
      </c>
      <c r="M8" s="14" t="e">
        <f>IF(#REF!=0,0,(F8/#REF!)*100)</f>
        <v>#REF!</v>
      </c>
      <c r="N8" s="14">
        <f t="shared" si="1"/>
        <v>348934.82864000008</v>
      </c>
      <c r="O8" s="14" t="e">
        <f>#REF!-H8</f>
        <v>#REF!</v>
      </c>
      <c r="P8" s="14" t="e">
        <f>IF(#REF!=0,0,(H8/#REF!)*100)</f>
        <v>#REF!</v>
      </c>
      <c r="Q8" s="15"/>
    </row>
    <row r="9" spans="1:17" x14ac:dyDescent="0.25">
      <c r="A9" s="9">
        <v>0</v>
      </c>
      <c r="B9" s="10" t="s">
        <v>23</v>
      </c>
      <c r="C9" s="11" t="s">
        <v>24</v>
      </c>
      <c r="D9" s="12">
        <v>92275</v>
      </c>
      <c r="E9" s="12">
        <v>103104.77100000001</v>
      </c>
      <c r="F9" s="12">
        <v>27383.9254</v>
      </c>
      <c r="G9" s="12">
        <v>0</v>
      </c>
      <c r="H9" s="12">
        <v>27380.835220000001</v>
      </c>
      <c r="I9" s="13">
        <v>3.0901799999999997</v>
      </c>
      <c r="J9" s="13">
        <v>3508.2212500000001</v>
      </c>
      <c r="K9" s="14" t="e">
        <f>#REF!-F9</f>
        <v>#REF!</v>
      </c>
      <c r="L9" s="14">
        <f t="shared" si="0"/>
        <v>75720.845600000001</v>
      </c>
      <c r="M9" s="14" t="e">
        <f>IF(#REF!=0,0,(F9/#REF!)*100)</f>
        <v>#REF!</v>
      </c>
      <c r="N9" s="14">
        <f t="shared" si="1"/>
        <v>75723.93578</v>
      </c>
      <c r="O9" s="14" t="e">
        <f>#REF!-H9</f>
        <v>#REF!</v>
      </c>
      <c r="P9" s="14" t="e">
        <f>IF(#REF!=0,0,(H9/#REF!)*100)</f>
        <v>#REF!</v>
      </c>
      <c r="Q9" s="15"/>
    </row>
    <row r="10" spans="1:17" ht="31.5" x14ac:dyDescent="0.25">
      <c r="A10" s="9">
        <v>0</v>
      </c>
      <c r="B10" s="10" t="s">
        <v>25</v>
      </c>
      <c r="C10" s="11" t="s">
        <v>26</v>
      </c>
      <c r="D10" s="12">
        <v>72949</v>
      </c>
      <c r="E10" s="12">
        <v>153059.6</v>
      </c>
      <c r="F10" s="12">
        <v>19284.757260000002</v>
      </c>
      <c r="G10" s="12">
        <v>0</v>
      </c>
      <c r="H10" s="12">
        <v>18828.752169999996</v>
      </c>
      <c r="I10" s="13">
        <v>456.00509</v>
      </c>
      <c r="J10" s="13">
        <v>2276.79061</v>
      </c>
      <c r="K10" s="14" t="e">
        <f>#REF!-F10</f>
        <v>#REF!</v>
      </c>
      <c r="L10" s="14">
        <f t="shared" si="0"/>
        <v>133774.84273999999</v>
      </c>
      <c r="M10" s="14" t="e">
        <f>IF(#REF!=0,0,(F10/#REF!)*100)</f>
        <v>#REF!</v>
      </c>
      <c r="N10" s="14">
        <f t="shared" si="1"/>
        <v>134230.84783000001</v>
      </c>
      <c r="O10" s="14" t="e">
        <f>#REF!-H10</f>
        <v>#REF!</v>
      </c>
      <c r="P10" s="14" t="e">
        <f>IF(#REF!=0,0,(H10/#REF!)*100)</f>
        <v>#REF!</v>
      </c>
      <c r="Q10" s="15"/>
    </row>
    <row r="11" spans="1:17" ht="31.5" x14ac:dyDescent="0.25">
      <c r="A11" s="9">
        <v>0</v>
      </c>
      <c r="B11" s="10" t="s">
        <v>27</v>
      </c>
      <c r="C11" s="11" t="s">
        <v>28</v>
      </c>
      <c r="D11" s="12">
        <v>0</v>
      </c>
      <c r="E11" s="12">
        <v>101670.5</v>
      </c>
      <c r="F11" s="12">
        <v>28824.661509999998</v>
      </c>
      <c r="G11" s="12">
        <v>0</v>
      </c>
      <c r="H11" s="12">
        <v>28490.800110000004</v>
      </c>
      <c r="I11" s="13">
        <v>333.8614</v>
      </c>
      <c r="J11" s="13">
        <v>5968.3081899999997</v>
      </c>
      <c r="K11" s="14" t="e">
        <f>#REF!-F11</f>
        <v>#REF!</v>
      </c>
      <c r="L11" s="14">
        <f t="shared" si="0"/>
        <v>72845.838489999995</v>
      </c>
      <c r="M11" s="14" t="e">
        <f>IF(#REF!=0,0,(F11/#REF!)*100)</f>
        <v>#REF!</v>
      </c>
      <c r="N11" s="14">
        <f t="shared" si="1"/>
        <v>73179.699889999989</v>
      </c>
      <c r="O11" s="14" t="e">
        <f>#REF!-H11</f>
        <v>#REF!</v>
      </c>
      <c r="P11" s="14" t="e">
        <f>IF(#REF!=0,0,(H11/#REF!)*100)</f>
        <v>#REF!</v>
      </c>
      <c r="Q11" s="15"/>
    </row>
    <row r="12" spans="1:17" ht="47.25" x14ac:dyDescent="0.25">
      <c r="A12" s="9">
        <v>0</v>
      </c>
      <c r="B12" s="10" t="s">
        <v>29</v>
      </c>
      <c r="C12" s="11" t="s">
        <v>30</v>
      </c>
      <c r="D12" s="12">
        <v>19090</v>
      </c>
      <c r="E12" s="12">
        <v>19190</v>
      </c>
      <c r="F12" s="12">
        <v>4209.7810399999989</v>
      </c>
      <c r="G12" s="12">
        <v>0</v>
      </c>
      <c r="H12" s="12">
        <v>4209.7810399999989</v>
      </c>
      <c r="I12" s="13">
        <v>0</v>
      </c>
      <c r="J12" s="13">
        <v>688.81200999999999</v>
      </c>
      <c r="K12" s="14" t="e">
        <f>#REF!-F12</f>
        <v>#REF!</v>
      </c>
      <c r="L12" s="14">
        <f t="shared" si="0"/>
        <v>14980.218960000002</v>
      </c>
      <c r="M12" s="14" t="e">
        <f>IF(#REF!=0,0,(F12/#REF!)*100)</f>
        <v>#REF!</v>
      </c>
      <c r="N12" s="14">
        <f t="shared" si="1"/>
        <v>14980.218960000002</v>
      </c>
      <c r="O12" s="14" t="e">
        <f>#REF!-H12</f>
        <v>#REF!</v>
      </c>
      <c r="P12" s="14" t="e">
        <f>IF(#REF!=0,0,(H12/#REF!)*100)</f>
        <v>#REF!</v>
      </c>
      <c r="Q12" s="15"/>
    </row>
    <row r="13" spans="1:17" ht="31.5" x14ac:dyDescent="0.25">
      <c r="A13" s="9">
        <v>0</v>
      </c>
      <c r="B13" s="10" t="s">
        <v>31</v>
      </c>
      <c r="C13" s="11" t="s">
        <v>32</v>
      </c>
      <c r="D13" s="12">
        <v>14333</v>
      </c>
      <c r="E13" s="12">
        <v>24675</v>
      </c>
      <c r="F13" s="12">
        <v>5677.7744600000005</v>
      </c>
      <c r="G13" s="12">
        <v>0</v>
      </c>
      <c r="H13" s="12">
        <v>5677.7744600000005</v>
      </c>
      <c r="I13" s="13">
        <v>0</v>
      </c>
      <c r="J13" s="13">
        <v>0</v>
      </c>
      <c r="K13" s="14" t="e">
        <f>#REF!-F13</f>
        <v>#REF!</v>
      </c>
      <c r="L13" s="14">
        <f t="shared" si="0"/>
        <v>18997.225539999999</v>
      </c>
      <c r="M13" s="14" t="e">
        <f>IF(#REF!=0,0,(F13/#REF!)*100)</f>
        <v>#REF!</v>
      </c>
      <c r="N13" s="14">
        <f t="shared" si="1"/>
        <v>18997.225539999999</v>
      </c>
      <c r="O13" s="14" t="e">
        <f>#REF!-H13</f>
        <v>#REF!</v>
      </c>
      <c r="P13" s="14" t="e">
        <f>IF(#REF!=0,0,(H13/#REF!)*100)</f>
        <v>#REF!</v>
      </c>
      <c r="Q13" s="15"/>
    </row>
    <row r="14" spans="1:17" x14ac:dyDescent="0.25">
      <c r="A14" s="9">
        <v>0</v>
      </c>
      <c r="B14" s="10" t="s">
        <v>33</v>
      </c>
      <c r="C14" s="11" t="s">
        <v>34</v>
      </c>
      <c r="D14" s="12">
        <v>5776.5219999999999</v>
      </c>
      <c r="E14" s="12">
        <v>5776.5219999999999</v>
      </c>
      <c r="F14" s="12">
        <v>1057.7614800000001</v>
      </c>
      <c r="G14" s="12">
        <v>0</v>
      </c>
      <c r="H14" s="12">
        <v>1057.7614800000001</v>
      </c>
      <c r="I14" s="13">
        <v>0</v>
      </c>
      <c r="J14" s="13">
        <v>288.08654000000001</v>
      </c>
      <c r="K14" s="14" t="e">
        <f>#REF!-F14</f>
        <v>#REF!</v>
      </c>
      <c r="L14" s="14">
        <f t="shared" si="0"/>
        <v>4718.7605199999998</v>
      </c>
      <c r="M14" s="14" t="e">
        <f>IF(#REF!=0,0,(F14/#REF!)*100)</f>
        <v>#REF!</v>
      </c>
      <c r="N14" s="14">
        <f t="shared" si="1"/>
        <v>4718.7605199999998</v>
      </c>
      <c r="O14" s="14" t="e">
        <f>#REF!-H14</f>
        <v>#REF!</v>
      </c>
      <c r="P14" s="14" t="e">
        <f>IF(#REF!=0,0,(H14/#REF!)*100)</f>
        <v>#REF!</v>
      </c>
      <c r="Q14" s="15"/>
    </row>
    <row r="15" spans="1:17" ht="31.5" x14ac:dyDescent="0.25">
      <c r="A15" s="9">
        <v>0</v>
      </c>
      <c r="B15" s="10" t="s">
        <v>35</v>
      </c>
      <c r="C15" s="11" t="s">
        <v>36</v>
      </c>
      <c r="D15" s="12">
        <v>49</v>
      </c>
      <c r="E15" s="12">
        <v>1043.9000000000001</v>
      </c>
      <c r="F15" s="12">
        <v>265.05290000000002</v>
      </c>
      <c r="G15" s="12">
        <v>0</v>
      </c>
      <c r="H15" s="12">
        <v>265.05290000000002</v>
      </c>
      <c r="I15" s="13">
        <v>0</v>
      </c>
      <c r="J15" s="13">
        <v>69.519930000000002</v>
      </c>
      <c r="K15" s="14" t="e">
        <f>#REF!-F15</f>
        <v>#REF!</v>
      </c>
      <c r="L15" s="14">
        <f t="shared" si="0"/>
        <v>778.84710000000007</v>
      </c>
      <c r="M15" s="14" t="e">
        <f>IF(#REF!=0,0,(F15/#REF!)*100)</f>
        <v>#REF!</v>
      </c>
      <c r="N15" s="14">
        <f t="shared" si="1"/>
        <v>778.84710000000007</v>
      </c>
      <c r="O15" s="14" t="e">
        <f>#REF!-H15</f>
        <v>#REF!</v>
      </c>
      <c r="P15" s="14" t="e">
        <f>IF(#REF!=0,0,(H15/#REF!)*100)</f>
        <v>#REF!</v>
      </c>
      <c r="Q15" s="15"/>
    </row>
    <row r="16" spans="1:17" ht="31.5" x14ac:dyDescent="0.25">
      <c r="A16" s="9">
        <v>0</v>
      </c>
      <c r="B16" s="10" t="s">
        <v>37</v>
      </c>
      <c r="C16" s="11" t="s">
        <v>38</v>
      </c>
      <c r="D16" s="12">
        <v>1470</v>
      </c>
      <c r="E16" s="12">
        <v>1470</v>
      </c>
      <c r="F16" s="12">
        <v>302.63184000000001</v>
      </c>
      <c r="G16" s="12">
        <v>0</v>
      </c>
      <c r="H16" s="12">
        <v>302.63184000000001</v>
      </c>
      <c r="I16" s="13">
        <v>0</v>
      </c>
      <c r="J16" s="13">
        <v>63.450510000000001</v>
      </c>
      <c r="K16" s="14" t="e">
        <f>#REF!-F16</f>
        <v>#REF!</v>
      </c>
      <c r="L16" s="14">
        <f t="shared" si="0"/>
        <v>1167.36816</v>
      </c>
      <c r="M16" s="14" t="e">
        <f>IF(#REF!=0,0,(F16/#REF!)*100)</f>
        <v>#REF!</v>
      </c>
      <c r="N16" s="14">
        <f t="shared" si="1"/>
        <v>1167.36816</v>
      </c>
      <c r="O16" s="14" t="e">
        <f>#REF!-H16</f>
        <v>#REF!</v>
      </c>
      <c r="P16" s="14" t="e">
        <f>IF(#REF!=0,0,(H16/#REF!)*100)</f>
        <v>#REF!</v>
      </c>
      <c r="Q16" s="15"/>
    </row>
    <row r="17" spans="1:17" ht="94.5" x14ac:dyDescent="0.25">
      <c r="A17" s="9">
        <v>0</v>
      </c>
      <c r="B17" s="10" t="s">
        <v>39</v>
      </c>
      <c r="C17" s="11" t="s">
        <v>40</v>
      </c>
      <c r="D17" s="12">
        <v>0</v>
      </c>
      <c r="E17" s="12">
        <v>353.5</v>
      </c>
      <c r="F17" s="12">
        <v>45.42736</v>
      </c>
      <c r="G17" s="12">
        <v>0</v>
      </c>
      <c r="H17" s="12">
        <v>45.42736</v>
      </c>
      <c r="I17" s="13">
        <v>0</v>
      </c>
      <c r="J17" s="13">
        <v>55.57208</v>
      </c>
      <c r="K17" s="14" t="e">
        <f>#REF!-F17</f>
        <v>#REF!</v>
      </c>
      <c r="L17" s="14">
        <f t="shared" si="0"/>
        <v>308.07263999999998</v>
      </c>
      <c r="M17" s="14" t="e">
        <f>IF(#REF!=0,0,(F17/#REF!)*100)</f>
        <v>#REF!</v>
      </c>
      <c r="N17" s="14">
        <f t="shared" si="1"/>
        <v>308.07263999999998</v>
      </c>
      <c r="O17" s="14" t="e">
        <f>#REF!-H17</f>
        <v>#REF!</v>
      </c>
      <c r="P17" s="14" t="e">
        <f>IF(#REF!=0,0,(H17/#REF!)*100)</f>
        <v>#REF!</v>
      </c>
      <c r="Q17" s="15"/>
    </row>
    <row r="18" spans="1:17" ht="63" x14ac:dyDescent="0.25">
      <c r="A18" s="9">
        <v>0</v>
      </c>
      <c r="B18" s="10" t="s">
        <v>41</v>
      </c>
      <c r="C18" s="11" t="s">
        <v>42</v>
      </c>
      <c r="D18" s="12">
        <v>0</v>
      </c>
      <c r="E18" s="12">
        <v>10632.2</v>
      </c>
      <c r="F18" s="12">
        <v>3339.4616700000006</v>
      </c>
      <c r="G18" s="12">
        <v>0</v>
      </c>
      <c r="H18" s="12">
        <v>3232.8739900000005</v>
      </c>
      <c r="I18" s="13">
        <v>106.58768000000001</v>
      </c>
      <c r="J18" s="13">
        <v>1600.2607200000002</v>
      </c>
      <c r="K18" s="14" t="e">
        <f>#REF!-F18</f>
        <v>#REF!</v>
      </c>
      <c r="L18" s="14">
        <f t="shared" si="0"/>
        <v>7292.7383300000001</v>
      </c>
      <c r="M18" s="14" t="e">
        <f>IF(#REF!=0,0,(F18/#REF!)*100)</f>
        <v>#REF!</v>
      </c>
      <c r="N18" s="14">
        <f t="shared" si="1"/>
        <v>7399.3260100000007</v>
      </c>
      <c r="O18" s="14" t="e">
        <f>#REF!-H18</f>
        <v>#REF!</v>
      </c>
      <c r="P18" s="14" t="e">
        <f>IF(#REF!=0,0,(H18/#REF!)*100)</f>
        <v>#REF!</v>
      </c>
      <c r="Q18" s="15"/>
    </row>
    <row r="19" spans="1:17" ht="78.75" x14ac:dyDescent="0.25">
      <c r="A19" s="9">
        <v>0</v>
      </c>
      <c r="B19" s="10" t="s">
        <v>43</v>
      </c>
      <c r="C19" s="11" t="s">
        <v>44</v>
      </c>
      <c r="D19" s="12">
        <v>0</v>
      </c>
      <c r="E19" s="12">
        <v>20595.600000000002</v>
      </c>
      <c r="F19" s="12">
        <v>3145.0737899999999</v>
      </c>
      <c r="G19" s="12">
        <v>0</v>
      </c>
      <c r="H19" s="12">
        <v>3145.0737899999999</v>
      </c>
      <c r="I19" s="13">
        <v>0</v>
      </c>
      <c r="J19" s="13">
        <v>0</v>
      </c>
      <c r="K19" s="14" t="e">
        <f>#REF!-F19</f>
        <v>#REF!</v>
      </c>
      <c r="L19" s="14">
        <f t="shared" si="0"/>
        <v>17450.526210000004</v>
      </c>
      <c r="M19" s="14" t="e">
        <f>IF(#REF!=0,0,(F19/#REF!)*100)</f>
        <v>#REF!</v>
      </c>
      <c r="N19" s="14">
        <f t="shared" si="1"/>
        <v>17450.526210000004</v>
      </c>
      <c r="O19" s="14" t="e">
        <f>#REF!-H19</f>
        <v>#REF!</v>
      </c>
      <c r="P19" s="14" t="e">
        <f>IF(#REF!=0,0,(H19/#REF!)*100)</f>
        <v>#REF!</v>
      </c>
      <c r="Q19" s="15"/>
    </row>
    <row r="20" spans="1:17" x14ac:dyDescent="0.25">
      <c r="A20" s="9">
        <v>1</v>
      </c>
      <c r="B20" s="10" t="s">
        <v>45</v>
      </c>
      <c r="C20" s="11" t="s">
        <v>46</v>
      </c>
      <c r="D20" s="12">
        <v>67150.341</v>
      </c>
      <c r="E20" s="12">
        <v>70478.032999999996</v>
      </c>
      <c r="F20" s="12">
        <v>11225.34201</v>
      </c>
      <c r="G20" s="12">
        <v>0</v>
      </c>
      <c r="H20" s="12">
        <v>11225.34201</v>
      </c>
      <c r="I20" s="13">
        <v>0</v>
      </c>
      <c r="J20" s="13">
        <v>0</v>
      </c>
      <c r="K20" s="14" t="e">
        <f>#REF!-F20</f>
        <v>#REF!</v>
      </c>
      <c r="L20" s="14">
        <f t="shared" si="0"/>
        <v>59252.690989999996</v>
      </c>
      <c r="M20" s="14" t="e">
        <f>IF(#REF!=0,0,(F20/#REF!)*100)</f>
        <v>#REF!</v>
      </c>
      <c r="N20" s="14">
        <f t="shared" si="1"/>
        <v>59252.690989999996</v>
      </c>
      <c r="O20" s="14" t="e">
        <f>#REF!-H20</f>
        <v>#REF!</v>
      </c>
      <c r="P20" s="14" t="e">
        <f>IF(#REF!=0,0,(H20/#REF!)*100)</f>
        <v>#REF!</v>
      </c>
      <c r="Q20" s="15"/>
    </row>
    <row r="21" spans="1:17" ht="31.5" x14ac:dyDescent="0.25">
      <c r="A21" s="9">
        <v>0</v>
      </c>
      <c r="B21" s="10" t="s">
        <v>47</v>
      </c>
      <c r="C21" s="11" t="s">
        <v>48</v>
      </c>
      <c r="D21" s="12">
        <v>44973</v>
      </c>
      <c r="E21" s="12">
        <v>57984.433000000005</v>
      </c>
      <c r="F21" s="12">
        <v>8446.4456399999999</v>
      </c>
      <c r="G21" s="12">
        <v>0</v>
      </c>
      <c r="H21" s="12">
        <v>8446.4456399999999</v>
      </c>
      <c r="I21" s="13">
        <v>0</v>
      </c>
      <c r="J21" s="13">
        <v>0</v>
      </c>
      <c r="K21" s="14" t="e">
        <f>#REF!-F21</f>
        <v>#REF!</v>
      </c>
      <c r="L21" s="14">
        <f t="shared" si="0"/>
        <v>49537.987360000006</v>
      </c>
      <c r="M21" s="14" t="e">
        <f>IF(#REF!=0,0,(F21/#REF!)*100)</f>
        <v>#REF!</v>
      </c>
      <c r="N21" s="14">
        <f t="shared" si="1"/>
        <v>49537.987360000006</v>
      </c>
      <c r="O21" s="14" t="e">
        <f>#REF!-H21</f>
        <v>#REF!</v>
      </c>
      <c r="P21" s="14" t="e">
        <f>IF(#REF!=0,0,(H21/#REF!)*100)</f>
        <v>#REF!</v>
      </c>
      <c r="Q21" s="15"/>
    </row>
    <row r="22" spans="1:17" x14ac:dyDescent="0.25">
      <c r="A22" s="9">
        <v>0</v>
      </c>
      <c r="B22" s="10" t="s">
        <v>49</v>
      </c>
      <c r="C22" s="11" t="s">
        <v>50</v>
      </c>
      <c r="D22" s="12">
        <v>399.2</v>
      </c>
      <c r="E22" s="12">
        <v>399.2</v>
      </c>
      <c r="F22" s="12">
        <v>96.717210000000009</v>
      </c>
      <c r="G22" s="12">
        <v>0</v>
      </c>
      <c r="H22" s="12">
        <v>96.717210000000009</v>
      </c>
      <c r="I22" s="13">
        <v>0</v>
      </c>
      <c r="J22" s="13">
        <v>0</v>
      </c>
      <c r="K22" s="14" t="e">
        <f>#REF!-F22</f>
        <v>#REF!</v>
      </c>
      <c r="L22" s="14">
        <f t="shared" si="0"/>
        <v>302.48278999999997</v>
      </c>
      <c r="M22" s="14" t="e">
        <f>IF(#REF!=0,0,(F22/#REF!)*100)</f>
        <v>#REF!</v>
      </c>
      <c r="N22" s="14">
        <f t="shared" si="1"/>
        <v>302.48278999999997</v>
      </c>
      <c r="O22" s="14" t="e">
        <f>#REF!-H22</f>
        <v>#REF!</v>
      </c>
      <c r="P22" s="14" t="e">
        <f>IF(#REF!=0,0,(H22/#REF!)*100)</f>
        <v>#REF!</v>
      </c>
      <c r="Q22" s="15"/>
    </row>
    <row r="23" spans="1:17" x14ac:dyDescent="0.25">
      <c r="A23" s="9">
        <v>0</v>
      </c>
      <c r="B23" s="10" t="s">
        <v>51</v>
      </c>
      <c r="C23" s="11" t="s">
        <v>52</v>
      </c>
      <c r="D23" s="12">
        <v>4814</v>
      </c>
      <c r="E23" s="12">
        <v>5214</v>
      </c>
      <c r="F23" s="12">
        <v>1139.68146</v>
      </c>
      <c r="G23" s="12">
        <v>0</v>
      </c>
      <c r="H23" s="12">
        <v>1139.68146</v>
      </c>
      <c r="I23" s="13">
        <v>0</v>
      </c>
      <c r="J23" s="13">
        <v>0</v>
      </c>
      <c r="K23" s="14" t="e">
        <f>#REF!-F23</f>
        <v>#REF!</v>
      </c>
      <c r="L23" s="14">
        <f t="shared" si="0"/>
        <v>4074.3185400000002</v>
      </c>
      <c r="M23" s="14" t="e">
        <f>IF(#REF!=0,0,(F23/#REF!)*100)</f>
        <v>#REF!</v>
      </c>
      <c r="N23" s="14">
        <f t="shared" si="1"/>
        <v>4074.3185400000002</v>
      </c>
      <c r="O23" s="14" t="e">
        <f>#REF!-H23</f>
        <v>#REF!</v>
      </c>
      <c r="P23" s="14" t="e">
        <f>IF(#REF!=0,0,(H23/#REF!)*100)</f>
        <v>#REF!</v>
      </c>
      <c r="Q23" s="15"/>
    </row>
    <row r="24" spans="1:17" ht="31.5" x14ac:dyDescent="0.25">
      <c r="A24" s="9">
        <v>0</v>
      </c>
      <c r="B24" s="10" t="s">
        <v>53</v>
      </c>
      <c r="C24" s="11" t="s">
        <v>54</v>
      </c>
      <c r="D24" s="12">
        <v>6880.4000000000005</v>
      </c>
      <c r="E24" s="12">
        <v>6880.4000000000005</v>
      </c>
      <c r="F24" s="12">
        <v>1542.4976999999999</v>
      </c>
      <c r="G24" s="12">
        <v>0</v>
      </c>
      <c r="H24" s="12">
        <v>1542.4976999999999</v>
      </c>
      <c r="I24" s="13">
        <v>0</v>
      </c>
      <c r="J24" s="13">
        <v>0</v>
      </c>
      <c r="K24" s="14" t="e">
        <f>#REF!-F24</f>
        <v>#REF!</v>
      </c>
      <c r="L24" s="14">
        <f t="shared" si="0"/>
        <v>5337.9023000000007</v>
      </c>
      <c r="M24" s="14" t="e">
        <f>IF(#REF!=0,0,(F24/#REF!)*100)</f>
        <v>#REF!</v>
      </c>
      <c r="N24" s="14">
        <f t="shared" si="1"/>
        <v>5337.9023000000007</v>
      </c>
      <c r="O24" s="14" t="e">
        <f>#REF!-H24</f>
        <v>#REF!</v>
      </c>
      <c r="P24" s="14" t="e">
        <f>IF(#REF!=0,0,(H24/#REF!)*100)</f>
        <v>#REF!</v>
      </c>
      <c r="Q24" s="15"/>
    </row>
    <row r="25" spans="1:17" ht="63" x14ac:dyDescent="0.25">
      <c r="A25" s="9">
        <v>0</v>
      </c>
      <c r="B25" s="10" t="s">
        <v>55</v>
      </c>
      <c r="C25" s="11" t="s">
        <v>56</v>
      </c>
      <c r="D25" s="12">
        <v>10083.741</v>
      </c>
      <c r="E25" s="12">
        <v>0</v>
      </c>
      <c r="F25" s="12">
        <v>0</v>
      </c>
      <c r="G25" s="12">
        <v>0</v>
      </c>
      <c r="H25" s="12">
        <v>0</v>
      </c>
      <c r="I25" s="13">
        <v>0</v>
      </c>
      <c r="J25" s="13">
        <v>0</v>
      </c>
      <c r="K25" s="14" t="e">
        <f>#REF!-F25</f>
        <v>#REF!</v>
      </c>
      <c r="L25" s="14">
        <f t="shared" si="0"/>
        <v>0</v>
      </c>
      <c r="M25" s="14" t="e">
        <f>IF(#REF!=0,0,(F25/#REF!)*100)</f>
        <v>#REF!</v>
      </c>
      <c r="N25" s="14">
        <f t="shared" si="1"/>
        <v>0</v>
      </c>
      <c r="O25" s="14" t="e">
        <f>#REF!-H25</f>
        <v>#REF!</v>
      </c>
      <c r="P25" s="14" t="e">
        <f>IF(#REF!=0,0,(H25/#REF!)*100)</f>
        <v>#REF!</v>
      </c>
      <c r="Q25" s="15"/>
    </row>
    <row r="26" spans="1:17" x14ac:dyDescent="0.25">
      <c r="A26" s="9">
        <v>1</v>
      </c>
      <c r="B26" s="10" t="s">
        <v>57</v>
      </c>
      <c r="C26" s="11" t="s">
        <v>58</v>
      </c>
      <c r="D26" s="12">
        <v>53778.668999999994</v>
      </c>
      <c r="E26" s="12">
        <v>72143.258000000002</v>
      </c>
      <c r="F26" s="12">
        <v>22341.664970000005</v>
      </c>
      <c r="G26" s="12">
        <v>0</v>
      </c>
      <c r="H26" s="12">
        <v>22341.664970000005</v>
      </c>
      <c r="I26" s="13">
        <v>0</v>
      </c>
      <c r="J26" s="13">
        <v>30.570689999999999</v>
      </c>
      <c r="K26" s="14" t="e">
        <f>#REF!-F26</f>
        <v>#REF!</v>
      </c>
      <c r="L26" s="14">
        <f t="shared" si="0"/>
        <v>49801.593029999996</v>
      </c>
      <c r="M26" s="14" t="e">
        <f>IF(#REF!=0,0,(F26/#REF!)*100)</f>
        <v>#REF!</v>
      </c>
      <c r="N26" s="14">
        <f t="shared" si="1"/>
        <v>49801.593029999996</v>
      </c>
      <c r="O26" s="14" t="e">
        <f>#REF!-H26</f>
        <v>#REF!</v>
      </c>
      <c r="P26" s="14" t="e">
        <f>IF(#REF!=0,0,(H26/#REF!)*100)</f>
        <v>#REF!</v>
      </c>
      <c r="Q26" s="15"/>
    </row>
    <row r="27" spans="1:17" ht="63" x14ac:dyDescent="0.25">
      <c r="A27" s="9">
        <v>0</v>
      </c>
      <c r="B27" s="10" t="s">
        <v>59</v>
      </c>
      <c r="C27" s="11" t="s">
        <v>60</v>
      </c>
      <c r="D27" s="12">
        <v>4450</v>
      </c>
      <c r="E27" s="12">
        <v>4450</v>
      </c>
      <c r="F27" s="12">
        <v>689.52049</v>
      </c>
      <c r="G27" s="12">
        <v>0</v>
      </c>
      <c r="H27" s="12">
        <v>689.52049</v>
      </c>
      <c r="I27" s="13">
        <v>0</v>
      </c>
      <c r="J27" s="13">
        <v>0</v>
      </c>
      <c r="K27" s="14" t="e">
        <f>#REF!-F27</f>
        <v>#REF!</v>
      </c>
      <c r="L27" s="14">
        <f t="shared" si="0"/>
        <v>3760.4795100000001</v>
      </c>
      <c r="M27" s="14" t="e">
        <f>IF(#REF!=0,0,(F27/#REF!)*100)</f>
        <v>#REF!</v>
      </c>
      <c r="N27" s="14">
        <f t="shared" si="1"/>
        <v>3760.4795100000001</v>
      </c>
      <c r="O27" s="14" t="e">
        <f>#REF!-H27</f>
        <v>#REF!</v>
      </c>
      <c r="P27" s="14" t="e">
        <f>IF(#REF!=0,0,(H27/#REF!)*100)</f>
        <v>#REF!</v>
      </c>
      <c r="Q27" s="15"/>
    </row>
    <row r="28" spans="1:17" ht="47.25" x14ac:dyDescent="0.25">
      <c r="A28" s="9">
        <v>0</v>
      </c>
      <c r="B28" s="10" t="s">
        <v>61</v>
      </c>
      <c r="C28" s="11" t="s">
        <v>62</v>
      </c>
      <c r="D28" s="12">
        <v>0</v>
      </c>
      <c r="E28" s="12">
        <v>82.2</v>
      </c>
      <c r="F28" s="12">
        <v>11.200370000000001</v>
      </c>
      <c r="G28" s="12">
        <v>0</v>
      </c>
      <c r="H28" s="12">
        <v>11.200370000000001</v>
      </c>
      <c r="I28" s="13">
        <v>0</v>
      </c>
      <c r="J28" s="13">
        <v>0</v>
      </c>
      <c r="K28" s="14" t="e">
        <f>#REF!-F28</f>
        <v>#REF!</v>
      </c>
      <c r="L28" s="14">
        <f t="shared" si="0"/>
        <v>70.999629999999996</v>
      </c>
      <c r="M28" s="14" t="e">
        <f>IF(#REF!=0,0,(F28/#REF!)*100)</f>
        <v>#REF!</v>
      </c>
      <c r="N28" s="14">
        <f t="shared" si="1"/>
        <v>70.999629999999996</v>
      </c>
      <c r="O28" s="14" t="e">
        <f>#REF!-H28</f>
        <v>#REF!</v>
      </c>
      <c r="P28" s="14" t="e">
        <f>IF(#REF!=0,0,(H28/#REF!)*100)</f>
        <v>#REF!</v>
      </c>
      <c r="Q28" s="15"/>
    </row>
    <row r="29" spans="1:17" ht="31.5" x14ac:dyDescent="0.25">
      <c r="A29" s="9">
        <v>0</v>
      </c>
      <c r="B29" s="10" t="s">
        <v>63</v>
      </c>
      <c r="C29" s="11" t="s">
        <v>64</v>
      </c>
      <c r="D29" s="12">
        <v>398</v>
      </c>
      <c r="E29" s="12">
        <v>398</v>
      </c>
      <c r="F29" s="12">
        <v>0</v>
      </c>
      <c r="G29" s="12">
        <v>0</v>
      </c>
      <c r="H29" s="12">
        <v>0</v>
      </c>
      <c r="I29" s="13">
        <v>0</v>
      </c>
      <c r="J29" s="13">
        <v>0</v>
      </c>
      <c r="K29" s="14" t="e">
        <f>#REF!-F29</f>
        <v>#REF!</v>
      </c>
      <c r="L29" s="14">
        <f t="shared" si="0"/>
        <v>398</v>
      </c>
      <c r="M29" s="14" t="e">
        <f>IF(#REF!=0,0,(F29/#REF!)*100)</f>
        <v>#REF!</v>
      </c>
      <c r="N29" s="14">
        <f t="shared" si="1"/>
        <v>398</v>
      </c>
      <c r="O29" s="14" t="e">
        <f>#REF!-H29</f>
        <v>#REF!</v>
      </c>
      <c r="P29" s="14" t="e">
        <f>IF(#REF!=0,0,(H29/#REF!)*100)</f>
        <v>#REF!</v>
      </c>
      <c r="Q29" s="15"/>
    </row>
    <row r="30" spans="1:17" ht="63" x14ac:dyDescent="0.25">
      <c r="A30" s="9">
        <v>0</v>
      </c>
      <c r="B30" s="10" t="s">
        <v>65</v>
      </c>
      <c r="C30" s="11" t="s">
        <v>66</v>
      </c>
      <c r="D30" s="12">
        <v>20658.048999999999</v>
      </c>
      <c r="E30" s="12">
        <v>26189.749</v>
      </c>
      <c r="F30" s="12">
        <v>5607.0519500000009</v>
      </c>
      <c r="G30" s="12">
        <v>0</v>
      </c>
      <c r="H30" s="12">
        <v>5607.0519500000009</v>
      </c>
      <c r="I30" s="13">
        <v>0</v>
      </c>
      <c r="J30" s="13">
        <v>0</v>
      </c>
      <c r="K30" s="14" t="e">
        <f>#REF!-F30</f>
        <v>#REF!</v>
      </c>
      <c r="L30" s="14">
        <f t="shared" si="0"/>
        <v>20582.697049999999</v>
      </c>
      <c r="M30" s="14" t="e">
        <f>IF(#REF!=0,0,(F30/#REF!)*100)</f>
        <v>#REF!</v>
      </c>
      <c r="N30" s="14">
        <f t="shared" si="1"/>
        <v>20582.697049999999</v>
      </c>
      <c r="O30" s="14" t="e">
        <f>#REF!-H30</f>
        <v>#REF!</v>
      </c>
      <c r="P30" s="14" t="e">
        <f>IF(#REF!=0,0,(H30/#REF!)*100)</f>
        <v>#REF!</v>
      </c>
      <c r="Q30" s="15"/>
    </row>
    <row r="31" spans="1:17" ht="31.5" x14ac:dyDescent="0.25">
      <c r="A31" s="9">
        <v>0</v>
      </c>
      <c r="B31" s="10" t="s">
        <v>67</v>
      </c>
      <c r="C31" s="11" t="s">
        <v>68</v>
      </c>
      <c r="D31" s="12">
        <v>100</v>
      </c>
      <c r="E31" s="12">
        <v>100</v>
      </c>
      <c r="F31" s="12">
        <v>0</v>
      </c>
      <c r="G31" s="12">
        <v>0</v>
      </c>
      <c r="H31" s="12">
        <v>0</v>
      </c>
      <c r="I31" s="13">
        <v>0</v>
      </c>
      <c r="J31" s="13">
        <v>0</v>
      </c>
      <c r="K31" s="14" t="e">
        <f>#REF!-F31</f>
        <v>#REF!</v>
      </c>
      <c r="L31" s="14">
        <f t="shared" si="0"/>
        <v>100</v>
      </c>
      <c r="M31" s="14" t="e">
        <f>IF(#REF!=0,0,(F31/#REF!)*100)</f>
        <v>#REF!</v>
      </c>
      <c r="N31" s="14">
        <f t="shared" si="1"/>
        <v>100</v>
      </c>
      <c r="O31" s="14" t="e">
        <f>#REF!-H31</f>
        <v>#REF!</v>
      </c>
      <c r="P31" s="14" t="e">
        <f>IF(#REF!=0,0,(H31/#REF!)*100)</f>
        <v>#REF!</v>
      </c>
      <c r="Q31" s="15"/>
    </row>
    <row r="32" spans="1:17" ht="31.5" x14ac:dyDescent="0.25">
      <c r="A32" s="9">
        <v>0</v>
      </c>
      <c r="B32" s="10" t="s">
        <v>69</v>
      </c>
      <c r="C32" s="11" t="s">
        <v>70</v>
      </c>
      <c r="D32" s="12">
        <v>4179.92</v>
      </c>
      <c r="E32" s="12">
        <v>4179.92</v>
      </c>
      <c r="F32" s="12">
        <v>861.52663999999993</v>
      </c>
      <c r="G32" s="12">
        <v>0</v>
      </c>
      <c r="H32" s="12">
        <v>861.52663999999993</v>
      </c>
      <c r="I32" s="13">
        <v>0</v>
      </c>
      <c r="J32" s="13">
        <v>0</v>
      </c>
      <c r="K32" s="14" t="e">
        <f>#REF!-F32</f>
        <v>#REF!</v>
      </c>
      <c r="L32" s="14">
        <f t="shared" si="0"/>
        <v>3318.39336</v>
      </c>
      <c r="M32" s="14" t="e">
        <f>IF(#REF!=0,0,(F32/#REF!)*100)</f>
        <v>#REF!</v>
      </c>
      <c r="N32" s="14">
        <f t="shared" si="1"/>
        <v>3318.39336</v>
      </c>
      <c r="O32" s="14" t="e">
        <f>#REF!-H32</f>
        <v>#REF!</v>
      </c>
      <c r="P32" s="14" t="e">
        <f>IF(#REF!=0,0,(H32/#REF!)*100)</f>
        <v>#REF!</v>
      </c>
      <c r="Q32" s="15"/>
    </row>
    <row r="33" spans="1:17" ht="47.25" x14ac:dyDescent="0.25">
      <c r="A33" s="9">
        <v>0</v>
      </c>
      <c r="B33" s="10" t="s">
        <v>71</v>
      </c>
      <c r="C33" s="11" t="s">
        <v>72</v>
      </c>
      <c r="D33" s="12">
        <v>950</v>
      </c>
      <c r="E33" s="12">
        <v>950</v>
      </c>
      <c r="F33" s="12">
        <v>93.659109999999998</v>
      </c>
      <c r="G33" s="12">
        <v>0</v>
      </c>
      <c r="H33" s="12">
        <v>93.659109999999998</v>
      </c>
      <c r="I33" s="13">
        <v>0</v>
      </c>
      <c r="J33" s="13">
        <v>0</v>
      </c>
      <c r="K33" s="14" t="e">
        <f>#REF!-F33</f>
        <v>#REF!</v>
      </c>
      <c r="L33" s="14">
        <f t="shared" si="0"/>
        <v>856.34088999999994</v>
      </c>
      <c r="M33" s="14" t="e">
        <f>IF(#REF!=0,0,(F33/#REF!)*100)</f>
        <v>#REF!</v>
      </c>
      <c r="N33" s="14">
        <f t="shared" si="1"/>
        <v>856.34088999999994</v>
      </c>
      <c r="O33" s="14" t="e">
        <f>#REF!-H33</f>
        <v>#REF!</v>
      </c>
      <c r="P33" s="14" t="e">
        <f>IF(#REF!=0,0,(H33/#REF!)*100)</f>
        <v>#REF!</v>
      </c>
      <c r="Q33" s="15"/>
    </row>
    <row r="34" spans="1:17" ht="94.5" x14ac:dyDescent="0.25">
      <c r="A34" s="9">
        <v>0</v>
      </c>
      <c r="B34" s="10" t="s">
        <v>73</v>
      </c>
      <c r="C34" s="11" t="s">
        <v>74</v>
      </c>
      <c r="D34" s="12">
        <v>3680</v>
      </c>
      <c r="E34" s="12">
        <v>3680</v>
      </c>
      <c r="F34" s="12">
        <v>282.48094000000003</v>
      </c>
      <c r="G34" s="12">
        <v>0</v>
      </c>
      <c r="H34" s="12">
        <v>282.48094000000003</v>
      </c>
      <c r="I34" s="13">
        <v>0</v>
      </c>
      <c r="J34" s="13">
        <v>0</v>
      </c>
      <c r="K34" s="14" t="e">
        <f>#REF!-F34</f>
        <v>#REF!</v>
      </c>
      <c r="L34" s="14">
        <f t="shared" si="0"/>
        <v>3397.5190600000001</v>
      </c>
      <c r="M34" s="14" t="e">
        <f>IF(#REF!=0,0,(F34/#REF!)*100)</f>
        <v>#REF!</v>
      </c>
      <c r="N34" s="14">
        <f t="shared" si="1"/>
        <v>3397.5190600000001</v>
      </c>
      <c r="O34" s="14" t="e">
        <f>#REF!-H34</f>
        <v>#REF!</v>
      </c>
      <c r="P34" s="14" t="e">
        <f>IF(#REF!=0,0,(H34/#REF!)*100)</f>
        <v>#REF!</v>
      </c>
      <c r="Q34" s="15"/>
    </row>
    <row r="35" spans="1:17" ht="78.75" x14ac:dyDescent="0.25">
      <c r="A35" s="9">
        <v>0</v>
      </c>
      <c r="B35" s="10" t="s">
        <v>75</v>
      </c>
      <c r="C35" s="11" t="s">
        <v>76</v>
      </c>
      <c r="D35" s="12">
        <v>2150</v>
      </c>
      <c r="E35" s="12">
        <v>2150</v>
      </c>
      <c r="F35" s="12">
        <v>1712.0986200000002</v>
      </c>
      <c r="G35" s="12">
        <v>0</v>
      </c>
      <c r="H35" s="12">
        <v>1712.0986200000002</v>
      </c>
      <c r="I35" s="13">
        <v>0</v>
      </c>
      <c r="J35" s="13">
        <v>0</v>
      </c>
      <c r="K35" s="14" t="e">
        <f>#REF!-F35</f>
        <v>#REF!</v>
      </c>
      <c r="L35" s="14">
        <f t="shared" si="0"/>
        <v>437.90137999999979</v>
      </c>
      <c r="M35" s="14" t="e">
        <f>IF(#REF!=0,0,(F35/#REF!)*100)</f>
        <v>#REF!</v>
      </c>
      <c r="N35" s="14">
        <f t="shared" si="1"/>
        <v>437.90137999999979</v>
      </c>
      <c r="O35" s="14" t="e">
        <f>#REF!-H35</f>
        <v>#REF!</v>
      </c>
      <c r="P35" s="14" t="e">
        <f>IF(#REF!=0,0,(H35/#REF!)*100)</f>
        <v>#REF!</v>
      </c>
      <c r="Q35" s="15"/>
    </row>
    <row r="36" spans="1:17" x14ac:dyDescent="0.25">
      <c r="A36" s="9">
        <v>0</v>
      </c>
      <c r="B36" s="10" t="s">
        <v>77</v>
      </c>
      <c r="C36" s="11" t="s">
        <v>78</v>
      </c>
      <c r="D36" s="12">
        <v>5140.2</v>
      </c>
      <c r="E36" s="12">
        <v>7890.8889999999992</v>
      </c>
      <c r="F36" s="12">
        <v>493.79468000000003</v>
      </c>
      <c r="G36" s="12">
        <v>0</v>
      </c>
      <c r="H36" s="12">
        <v>493.79468000000003</v>
      </c>
      <c r="I36" s="13">
        <v>0</v>
      </c>
      <c r="J36" s="13">
        <v>30.570689999999999</v>
      </c>
      <c r="K36" s="14" t="e">
        <f>#REF!-F36</f>
        <v>#REF!</v>
      </c>
      <c r="L36" s="14">
        <f t="shared" si="0"/>
        <v>7397.0943199999992</v>
      </c>
      <c r="M36" s="14" t="e">
        <f>IF(#REF!=0,0,(F36/#REF!)*100)</f>
        <v>#REF!</v>
      </c>
      <c r="N36" s="14">
        <f t="shared" si="1"/>
        <v>7397.0943199999992</v>
      </c>
      <c r="O36" s="14" t="e">
        <f>#REF!-H36</f>
        <v>#REF!</v>
      </c>
      <c r="P36" s="14" t="e">
        <f>IF(#REF!=0,0,(H36/#REF!)*100)</f>
        <v>#REF!</v>
      </c>
      <c r="Q36" s="15"/>
    </row>
    <row r="37" spans="1:17" x14ac:dyDescent="0.25">
      <c r="A37" s="9">
        <v>0</v>
      </c>
      <c r="B37" s="10" t="s">
        <v>79</v>
      </c>
      <c r="C37" s="11" t="s">
        <v>80</v>
      </c>
      <c r="D37" s="12">
        <v>12072.5</v>
      </c>
      <c r="E37" s="12">
        <v>22072.5</v>
      </c>
      <c r="F37" s="12">
        <v>12590.33217</v>
      </c>
      <c r="G37" s="12">
        <v>0</v>
      </c>
      <c r="H37" s="12">
        <v>12590.33217</v>
      </c>
      <c r="I37" s="13">
        <v>0</v>
      </c>
      <c r="J37" s="13">
        <v>0</v>
      </c>
      <c r="K37" s="14" t="e">
        <f>#REF!-F37</f>
        <v>#REF!</v>
      </c>
      <c r="L37" s="14">
        <f t="shared" si="0"/>
        <v>9482.1678300000003</v>
      </c>
      <c r="M37" s="14" t="e">
        <f>IF(#REF!=0,0,(F37/#REF!)*100)</f>
        <v>#REF!</v>
      </c>
      <c r="N37" s="14">
        <f t="shared" si="1"/>
        <v>9482.1678300000003</v>
      </c>
      <c r="O37" s="14" t="e">
        <f>#REF!-H37</f>
        <v>#REF!</v>
      </c>
      <c r="P37" s="14" t="e">
        <f>IF(#REF!=0,0,(H37/#REF!)*100)</f>
        <v>#REF!</v>
      </c>
      <c r="Q37" s="15"/>
    </row>
    <row r="38" spans="1:17" x14ac:dyDescent="0.25">
      <c r="A38" s="9">
        <v>1</v>
      </c>
      <c r="B38" s="10" t="s">
        <v>81</v>
      </c>
      <c r="C38" s="11" t="s">
        <v>82</v>
      </c>
      <c r="D38" s="12">
        <v>22557.1</v>
      </c>
      <c r="E38" s="12">
        <v>22807.1</v>
      </c>
      <c r="F38" s="12">
        <v>5593.2778799999996</v>
      </c>
      <c r="G38" s="12">
        <v>0</v>
      </c>
      <c r="H38" s="12">
        <v>5583.2778799999996</v>
      </c>
      <c r="I38" s="13">
        <v>10</v>
      </c>
      <c r="J38" s="13">
        <v>0</v>
      </c>
      <c r="K38" s="14" t="e">
        <f>#REF!-F38</f>
        <v>#REF!</v>
      </c>
      <c r="L38" s="14">
        <f t="shared" ref="L38:L68" si="2">E38-F38</f>
        <v>17213.822119999997</v>
      </c>
      <c r="M38" s="14" t="e">
        <f>IF(#REF!=0,0,(F38/#REF!)*100)</f>
        <v>#REF!</v>
      </c>
      <c r="N38" s="14">
        <f t="shared" ref="N38:N68" si="3">E38-H38</f>
        <v>17223.822119999997</v>
      </c>
      <c r="O38" s="14" t="e">
        <f>#REF!-H38</f>
        <v>#REF!</v>
      </c>
      <c r="P38" s="14" t="e">
        <f>IF(#REF!=0,0,(H38/#REF!)*100)</f>
        <v>#REF!</v>
      </c>
      <c r="Q38" s="15"/>
    </row>
    <row r="39" spans="1:17" x14ac:dyDescent="0.25">
      <c r="A39" s="9">
        <v>0</v>
      </c>
      <c r="B39" s="10" t="s">
        <v>83</v>
      </c>
      <c r="C39" s="11" t="s">
        <v>84</v>
      </c>
      <c r="D39" s="12">
        <v>6672.8</v>
      </c>
      <c r="E39" s="12">
        <v>6672.8</v>
      </c>
      <c r="F39" s="12">
        <v>1564.22234</v>
      </c>
      <c r="G39" s="12">
        <v>0</v>
      </c>
      <c r="H39" s="12">
        <v>1564.22234</v>
      </c>
      <c r="I39" s="13">
        <v>0</v>
      </c>
      <c r="J39" s="13">
        <v>0</v>
      </c>
      <c r="K39" s="14" t="e">
        <f>#REF!-F39</f>
        <v>#REF!</v>
      </c>
      <c r="L39" s="14">
        <f t="shared" si="2"/>
        <v>5108.5776599999999</v>
      </c>
      <c r="M39" s="14" t="e">
        <f>IF(#REF!=0,0,(F39/#REF!)*100)</f>
        <v>#REF!</v>
      </c>
      <c r="N39" s="14">
        <f t="shared" si="3"/>
        <v>5108.5776599999999</v>
      </c>
      <c r="O39" s="14" t="e">
        <f>#REF!-H39</f>
        <v>#REF!</v>
      </c>
      <c r="P39" s="14" t="e">
        <f>IF(#REF!=0,0,(H39/#REF!)*100)</f>
        <v>#REF!</v>
      </c>
      <c r="Q39" s="15"/>
    </row>
    <row r="40" spans="1:17" x14ac:dyDescent="0.25">
      <c r="A40" s="9">
        <v>0</v>
      </c>
      <c r="B40" s="10" t="s">
        <v>85</v>
      </c>
      <c r="C40" s="11" t="s">
        <v>86</v>
      </c>
      <c r="D40" s="12">
        <v>5760</v>
      </c>
      <c r="E40" s="12">
        <v>5760</v>
      </c>
      <c r="F40" s="12">
        <v>1112.2633900000001</v>
      </c>
      <c r="G40" s="12">
        <v>0</v>
      </c>
      <c r="H40" s="12">
        <v>1112.2633900000001</v>
      </c>
      <c r="I40" s="13">
        <v>0</v>
      </c>
      <c r="J40" s="13">
        <v>0</v>
      </c>
      <c r="K40" s="14" t="e">
        <f>#REF!-F40</f>
        <v>#REF!</v>
      </c>
      <c r="L40" s="14">
        <f t="shared" si="2"/>
        <v>4647.7366099999999</v>
      </c>
      <c r="M40" s="14" t="e">
        <f>IF(#REF!=0,0,(F40/#REF!)*100)</f>
        <v>#REF!</v>
      </c>
      <c r="N40" s="14">
        <f t="shared" si="3"/>
        <v>4647.7366099999999</v>
      </c>
      <c r="O40" s="14" t="e">
        <f>#REF!-H40</f>
        <v>#REF!</v>
      </c>
      <c r="P40" s="14" t="e">
        <f>IF(#REF!=0,0,(H40/#REF!)*100)</f>
        <v>#REF!</v>
      </c>
      <c r="Q40" s="15"/>
    </row>
    <row r="41" spans="1:17" ht="47.25" x14ac:dyDescent="0.25">
      <c r="A41" s="9">
        <v>0</v>
      </c>
      <c r="B41" s="10" t="s">
        <v>87</v>
      </c>
      <c r="C41" s="11" t="s">
        <v>88</v>
      </c>
      <c r="D41" s="12">
        <v>9917.4</v>
      </c>
      <c r="E41" s="12">
        <v>10167.4</v>
      </c>
      <c r="F41" s="12">
        <v>2891.2521499999998</v>
      </c>
      <c r="G41" s="12">
        <v>0</v>
      </c>
      <c r="H41" s="12">
        <v>2881.2521499999998</v>
      </c>
      <c r="I41" s="13">
        <v>10</v>
      </c>
      <c r="J41" s="13">
        <v>0</v>
      </c>
      <c r="K41" s="14" t="e">
        <f>#REF!-F41</f>
        <v>#REF!</v>
      </c>
      <c r="L41" s="14">
        <f t="shared" si="2"/>
        <v>7276.1478499999994</v>
      </c>
      <c r="M41" s="14" t="e">
        <f>IF(#REF!=0,0,(F41/#REF!)*100)</f>
        <v>#REF!</v>
      </c>
      <c r="N41" s="14">
        <f t="shared" si="3"/>
        <v>7286.1478499999994</v>
      </c>
      <c r="O41" s="14" t="e">
        <f>#REF!-H41</f>
        <v>#REF!</v>
      </c>
      <c r="P41" s="14" t="e">
        <f>IF(#REF!=0,0,(H41/#REF!)*100)</f>
        <v>#REF!</v>
      </c>
      <c r="Q41" s="15"/>
    </row>
    <row r="42" spans="1:17" ht="31.5" x14ac:dyDescent="0.25">
      <c r="A42" s="9">
        <v>0</v>
      </c>
      <c r="B42" s="10" t="s">
        <v>89</v>
      </c>
      <c r="C42" s="11" t="s">
        <v>90</v>
      </c>
      <c r="D42" s="12">
        <v>206.9</v>
      </c>
      <c r="E42" s="12">
        <v>206.9</v>
      </c>
      <c r="F42" s="12">
        <v>25.54</v>
      </c>
      <c r="G42" s="12">
        <v>0</v>
      </c>
      <c r="H42" s="12">
        <v>25.54</v>
      </c>
      <c r="I42" s="13">
        <v>0</v>
      </c>
      <c r="J42" s="13">
        <v>0</v>
      </c>
      <c r="K42" s="14" t="e">
        <f>#REF!-F42</f>
        <v>#REF!</v>
      </c>
      <c r="L42" s="14">
        <f t="shared" si="2"/>
        <v>181.36</v>
      </c>
      <c r="M42" s="14" t="e">
        <f>IF(#REF!=0,0,(F42/#REF!)*100)</f>
        <v>#REF!</v>
      </c>
      <c r="N42" s="14">
        <f t="shared" si="3"/>
        <v>181.36</v>
      </c>
      <c r="O42" s="14" t="e">
        <f>#REF!-H42</f>
        <v>#REF!</v>
      </c>
      <c r="P42" s="14" t="e">
        <f>IF(#REF!=0,0,(H42/#REF!)*100)</f>
        <v>#REF!</v>
      </c>
      <c r="Q42" s="15"/>
    </row>
    <row r="43" spans="1:17" x14ac:dyDescent="0.25">
      <c r="A43" s="9">
        <v>1</v>
      </c>
      <c r="B43" s="10" t="s">
        <v>91</v>
      </c>
      <c r="C43" s="11" t="s">
        <v>92</v>
      </c>
      <c r="D43" s="12">
        <v>13901.700000000003</v>
      </c>
      <c r="E43" s="12">
        <v>13901.700000000003</v>
      </c>
      <c r="F43" s="12">
        <v>2929.1411600000006</v>
      </c>
      <c r="G43" s="12">
        <v>0</v>
      </c>
      <c r="H43" s="12">
        <v>2929.1411600000006</v>
      </c>
      <c r="I43" s="13">
        <v>0</v>
      </c>
      <c r="J43" s="13">
        <v>0</v>
      </c>
      <c r="K43" s="14" t="e">
        <f>#REF!-F43</f>
        <v>#REF!</v>
      </c>
      <c r="L43" s="14">
        <f t="shared" si="2"/>
        <v>10972.558840000002</v>
      </c>
      <c r="M43" s="14" t="e">
        <f>IF(#REF!=0,0,(F43/#REF!)*100)</f>
        <v>#REF!</v>
      </c>
      <c r="N43" s="14">
        <f t="shared" si="3"/>
        <v>10972.558840000002</v>
      </c>
      <c r="O43" s="14" t="e">
        <f>#REF!-H43</f>
        <v>#REF!</v>
      </c>
      <c r="P43" s="14" t="e">
        <f>IF(#REF!=0,0,(H43/#REF!)*100)</f>
        <v>#REF!</v>
      </c>
      <c r="Q43" s="15"/>
    </row>
    <row r="44" spans="1:17" x14ac:dyDescent="0.25">
      <c r="A44" s="9">
        <v>0</v>
      </c>
      <c r="B44" s="10" t="s">
        <v>93</v>
      </c>
      <c r="C44" s="11" t="s">
        <v>94</v>
      </c>
      <c r="D44" s="12">
        <v>600</v>
      </c>
      <c r="E44" s="12">
        <v>600</v>
      </c>
      <c r="F44" s="12">
        <v>250.37177000000003</v>
      </c>
      <c r="G44" s="12">
        <v>0</v>
      </c>
      <c r="H44" s="12">
        <v>250.37177000000003</v>
      </c>
      <c r="I44" s="13">
        <v>0</v>
      </c>
      <c r="J44" s="13">
        <v>0</v>
      </c>
      <c r="K44" s="14" t="e">
        <f>#REF!-F44</f>
        <v>#REF!</v>
      </c>
      <c r="L44" s="14">
        <f t="shared" si="2"/>
        <v>349.62822999999997</v>
      </c>
      <c r="M44" s="14" t="e">
        <f>IF(#REF!=0,0,(F44/#REF!)*100)</f>
        <v>#REF!</v>
      </c>
      <c r="N44" s="14">
        <f t="shared" si="3"/>
        <v>349.62822999999997</v>
      </c>
      <c r="O44" s="14" t="e">
        <f>#REF!-H44</f>
        <v>#REF!</v>
      </c>
      <c r="P44" s="14" t="e">
        <f>IF(#REF!=0,0,(H44/#REF!)*100)</f>
        <v>#REF!</v>
      </c>
      <c r="Q44" s="15"/>
    </row>
    <row r="45" spans="1:17" ht="31.5" x14ac:dyDescent="0.25">
      <c r="A45" s="9">
        <v>0</v>
      </c>
      <c r="B45" s="10" t="s">
        <v>95</v>
      </c>
      <c r="C45" s="11" t="s">
        <v>96</v>
      </c>
      <c r="D45" s="12">
        <v>13265.700000000003</v>
      </c>
      <c r="E45" s="12">
        <v>13265.700000000003</v>
      </c>
      <c r="F45" s="12">
        <v>2678.7693900000004</v>
      </c>
      <c r="G45" s="12">
        <v>0</v>
      </c>
      <c r="H45" s="12">
        <v>2678.7693900000004</v>
      </c>
      <c r="I45" s="13">
        <v>0</v>
      </c>
      <c r="J45" s="13">
        <v>0</v>
      </c>
      <c r="K45" s="14" t="e">
        <f>#REF!-F45</f>
        <v>#REF!</v>
      </c>
      <c r="L45" s="14">
        <f t="shared" si="2"/>
        <v>10586.930610000003</v>
      </c>
      <c r="M45" s="14" t="e">
        <f>IF(#REF!=0,0,(F45/#REF!)*100)</f>
        <v>#REF!</v>
      </c>
      <c r="N45" s="14">
        <f t="shared" si="3"/>
        <v>10586.930610000003</v>
      </c>
      <c r="O45" s="14" t="e">
        <f>#REF!-H45</f>
        <v>#REF!</v>
      </c>
      <c r="P45" s="14" t="e">
        <f>IF(#REF!=0,0,(H45/#REF!)*100)</f>
        <v>#REF!</v>
      </c>
      <c r="Q45" s="15"/>
    </row>
    <row r="46" spans="1:17" x14ac:dyDescent="0.25">
      <c r="A46" s="9">
        <v>0</v>
      </c>
      <c r="B46" s="10" t="s">
        <v>97</v>
      </c>
      <c r="C46" s="11" t="s">
        <v>98</v>
      </c>
      <c r="D46" s="12">
        <v>36</v>
      </c>
      <c r="E46" s="12">
        <v>36</v>
      </c>
      <c r="F46" s="12">
        <v>0</v>
      </c>
      <c r="G46" s="12">
        <v>0</v>
      </c>
      <c r="H46" s="12">
        <v>0</v>
      </c>
      <c r="I46" s="13">
        <v>0</v>
      </c>
      <c r="J46" s="13">
        <v>0</v>
      </c>
      <c r="K46" s="14" t="e">
        <f>#REF!-F46</f>
        <v>#REF!</v>
      </c>
      <c r="L46" s="14">
        <f t="shared" si="2"/>
        <v>36</v>
      </c>
      <c r="M46" s="14" t="e">
        <f>IF(#REF!=0,0,(F46/#REF!)*100)</f>
        <v>#REF!</v>
      </c>
      <c r="N46" s="14">
        <f t="shared" si="3"/>
        <v>36</v>
      </c>
      <c r="O46" s="14" t="e">
        <f>#REF!-H46</f>
        <v>#REF!</v>
      </c>
      <c r="P46" s="14" t="e">
        <f>IF(#REF!=0,0,(H46/#REF!)*100)</f>
        <v>#REF!</v>
      </c>
      <c r="Q46" s="15"/>
    </row>
    <row r="47" spans="1:17" x14ac:dyDescent="0.25">
      <c r="A47" s="9">
        <v>1</v>
      </c>
      <c r="B47" s="10" t="s">
        <v>99</v>
      </c>
      <c r="C47" s="11" t="s">
        <v>100</v>
      </c>
      <c r="D47" s="12">
        <v>40934.58</v>
      </c>
      <c r="E47" s="12">
        <v>40934.58</v>
      </c>
      <c r="F47" s="12">
        <v>4134.8295399999997</v>
      </c>
      <c r="G47" s="12">
        <v>0</v>
      </c>
      <c r="H47" s="12">
        <v>4134.8295399999997</v>
      </c>
      <c r="I47" s="13">
        <v>0</v>
      </c>
      <c r="J47" s="13">
        <v>0</v>
      </c>
      <c r="K47" s="14" t="e">
        <f>#REF!-F47</f>
        <v>#REF!</v>
      </c>
      <c r="L47" s="14">
        <f t="shared" si="2"/>
        <v>36799.750460000003</v>
      </c>
      <c r="M47" s="14" t="e">
        <f>IF(#REF!=0,0,(F47/#REF!)*100)</f>
        <v>#REF!</v>
      </c>
      <c r="N47" s="14">
        <f t="shared" si="3"/>
        <v>36799.750460000003</v>
      </c>
      <c r="O47" s="14" t="e">
        <f>#REF!-H47</f>
        <v>#REF!</v>
      </c>
      <c r="P47" s="14" t="e">
        <f>IF(#REF!=0,0,(H47/#REF!)*100)</f>
        <v>#REF!</v>
      </c>
      <c r="Q47" s="15"/>
    </row>
    <row r="48" spans="1:17" x14ac:dyDescent="0.25">
      <c r="A48" s="9">
        <v>0</v>
      </c>
      <c r="B48" s="10" t="s">
        <v>101</v>
      </c>
      <c r="C48" s="11" t="s">
        <v>102</v>
      </c>
      <c r="D48" s="12">
        <v>38070</v>
      </c>
      <c r="E48" s="12">
        <v>38070</v>
      </c>
      <c r="F48" s="12">
        <v>3759.3758699999998</v>
      </c>
      <c r="G48" s="12">
        <v>0</v>
      </c>
      <c r="H48" s="12">
        <v>3759.3758699999998</v>
      </c>
      <c r="I48" s="13">
        <v>0</v>
      </c>
      <c r="J48" s="13">
        <v>0</v>
      </c>
      <c r="K48" s="14" t="e">
        <f>#REF!-F48</f>
        <v>#REF!</v>
      </c>
      <c r="L48" s="14">
        <f t="shared" si="2"/>
        <v>34310.624129999997</v>
      </c>
      <c r="M48" s="14" t="e">
        <f>IF(#REF!=0,0,(F48/#REF!)*100)</f>
        <v>#REF!</v>
      </c>
      <c r="N48" s="14">
        <f t="shared" si="3"/>
        <v>34310.624129999997</v>
      </c>
      <c r="O48" s="14" t="e">
        <f>#REF!-H48</f>
        <v>#REF!</v>
      </c>
      <c r="P48" s="14" t="e">
        <f>IF(#REF!=0,0,(H48/#REF!)*100)</f>
        <v>#REF!</v>
      </c>
      <c r="Q48" s="15"/>
    </row>
    <row r="49" spans="1:17" ht="47.25" x14ac:dyDescent="0.25">
      <c r="A49" s="9">
        <v>0</v>
      </c>
      <c r="B49" s="10" t="s">
        <v>103</v>
      </c>
      <c r="C49" s="11" t="s">
        <v>104</v>
      </c>
      <c r="D49" s="12">
        <v>140</v>
      </c>
      <c r="E49" s="12">
        <v>140</v>
      </c>
      <c r="F49" s="12">
        <v>24.824999999999999</v>
      </c>
      <c r="G49" s="12">
        <v>0</v>
      </c>
      <c r="H49" s="12">
        <v>24.824999999999999</v>
      </c>
      <c r="I49" s="13">
        <v>0</v>
      </c>
      <c r="J49" s="13">
        <v>0</v>
      </c>
      <c r="K49" s="14" t="e">
        <f>#REF!-F49</f>
        <v>#REF!</v>
      </c>
      <c r="L49" s="14">
        <f t="shared" si="2"/>
        <v>115.175</v>
      </c>
      <c r="M49" s="14" t="e">
        <f>IF(#REF!=0,0,(F49/#REF!)*100)</f>
        <v>#REF!</v>
      </c>
      <c r="N49" s="14">
        <f t="shared" si="3"/>
        <v>115.175</v>
      </c>
      <c r="O49" s="14" t="e">
        <f>#REF!-H49</f>
        <v>#REF!</v>
      </c>
      <c r="P49" s="14" t="e">
        <f>IF(#REF!=0,0,(H49/#REF!)*100)</f>
        <v>#REF!</v>
      </c>
      <c r="Q49" s="15"/>
    </row>
    <row r="50" spans="1:17" ht="31.5" x14ac:dyDescent="0.25">
      <c r="A50" s="9">
        <v>0</v>
      </c>
      <c r="B50" s="10" t="s">
        <v>105</v>
      </c>
      <c r="C50" s="11" t="s">
        <v>106</v>
      </c>
      <c r="D50" s="12">
        <v>2724.58</v>
      </c>
      <c r="E50" s="12">
        <v>2724.58</v>
      </c>
      <c r="F50" s="12">
        <v>350.62867</v>
      </c>
      <c r="G50" s="12">
        <v>0</v>
      </c>
      <c r="H50" s="12">
        <v>350.62867</v>
      </c>
      <c r="I50" s="13">
        <v>0</v>
      </c>
      <c r="J50" s="13">
        <v>0</v>
      </c>
      <c r="K50" s="14" t="e">
        <f>#REF!-F50</f>
        <v>#REF!</v>
      </c>
      <c r="L50" s="14">
        <f t="shared" si="2"/>
        <v>2373.9513299999999</v>
      </c>
      <c r="M50" s="14" t="e">
        <f>IF(#REF!=0,0,(F50/#REF!)*100)</f>
        <v>#REF!</v>
      </c>
      <c r="N50" s="14">
        <f t="shared" si="3"/>
        <v>2373.9513299999999</v>
      </c>
      <c r="O50" s="14" t="e">
        <f>#REF!-H50</f>
        <v>#REF!</v>
      </c>
      <c r="P50" s="14" t="e">
        <f>IF(#REF!=0,0,(H50/#REF!)*100)</f>
        <v>#REF!</v>
      </c>
      <c r="Q50" s="15"/>
    </row>
    <row r="51" spans="1:17" x14ac:dyDescent="0.25">
      <c r="A51" s="9">
        <v>1</v>
      </c>
      <c r="B51" s="10" t="s">
        <v>107</v>
      </c>
      <c r="C51" s="11" t="s">
        <v>108</v>
      </c>
      <c r="D51" s="12">
        <v>68470.403999999995</v>
      </c>
      <c r="E51" s="12">
        <v>74221.403999999995</v>
      </c>
      <c r="F51" s="12">
        <v>5928.1069600000001</v>
      </c>
      <c r="G51" s="12">
        <v>0</v>
      </c>
      <c r="H51" s="12">
        <v>5873.0569599999999</v>
      </c>
      <c r="I51" s="13">
        <v>55.050000000000004</v>
      </c>
      <c r="J51" s="13">
        <v>95.64</v>
      </c>
      <c r="K51" s="14" t="e">
        <f>#REF!-F51</f>
        <v>#REF!</v>
      </c>
      <c r="L51" s="14">
        <f t="shared" si="2"/>
        <v>68293.29703999999</v>
      </c>
      <c r="M51" s="14" t="e">
        <f>IF(#REF!=0,0,(F51/#REF!)*100)</f>
        <v>#REF!</v>
      </c>
      <c r="N51" s="14">
        <f t="shared" si="3"/>
        <v>68348.347039999993</v>
      </c>
      <c r="O51" s="14" t="e">
        <f>#REF!-H51</f>
        <v>#REF!</v>
      </c>
      <c r="P51" s="14" t="e">
        <f>IF(#REF!=0,0,(H51/#REF!)*100)</f>
        <v>#REF!</v>
      </c>
      <c r="Q51" s="15"/>
    </row>
    <row r="52" spans="1:17" x14ac:dyDescent="0.25">
      <c r="A52" s="9">
        <v>0</v>
      </c>
      <c r="B52" s="10" t="s">
        <v>109</v>
      </c>
      <c r="C52" s="11" t="s">
        <v>110</v>
      </c>
      <c r="D52" s="12">
        <v>250</v>
      </c>
      <c r="E52" s="12">
        <v>250</v>
      </c>
      <c r="F52" s="12">
        <v>0</v>
      </c>
      <c r="G52" s="12">
        <v>0</v>
      </c>
      <c r="H52" s="12">
        <v>0</v>
      </c>
      <c r="I52" s="13">
        <v>0</v>
      </c>
      <c r="J52" s="13">
        <v>0</v>
      </c>
      <c r="K52" s="14" t="e">
        <f>#REF!-F52</f>
        <v>#REF!</v>
      </c>
      <c r="L52" s="14">
        <f t="shared" si="2"/>
        <v>250</v>
      </c>
      <c r="M52" s="14" t="e">
        <f>IF(#REF!=0,0,(F52/#REF!)*100)</f>
        <v>#REF!</v>
      </c>
      <c r="N52" s="14">
        <f t="shared" si="3"/>
        <v>250</v>
      </c>
      <c r="O52" s="14" t="e">
        <f>#REF!-H52</f>
        <v>#REF!</v>
      </c>
      <c r="P52" s="14" t="e">
        <f>IF(#REF!=0,0,(H52/#REF!)*100)</f>
        <v>#REF!</v>
      </c>
      <c r="Q52" s="15"/>
    </row>
    <row r="53" spans="1:17" ht="31.5" x14ac:dyDescent="0.25">
      <c r="A53" s="9">
        <v>0</v>
      </c>
      <c r="B53" s="10" t="s">
        <v>111</v>
      </c>
      <c r="C53" s="11" t="s">
        <v>112</v>
      </c>
      <c r="D53" s="12">
        <v>300</v>
      </c>
      <c r="E53" s="12">
        <v>300</v>
      </c>
      <c r="F53" s="12">
        <v>0</v>
      </c>
      <c r="G53" s="12">
        <v>0</v>
      </c>
      <c r="H53" s="12">
        <v>0</v>
      </c>
      <c r="I53" s="13">
        <v>0</v>
      </c>
      <c r="J53" s="13">
        <v>0</v>
      </c>
      <c r="K53" s="14" t="e">
        <f>#REF!-F53</f>
        <v>#REF!</v>
      </c>
      <c r="L53" s="14">
        <f t="shared" si="2"/>
        <v>300</v>
      </c>
      <c r="M53" s="14" t="e">
        <f>IF(#REF!=0,0,(F53/#REF!)*100)</f>
        <v>#REF!</v>
      </c>
      <c r="N53" s="14">
        <f t="shared" si="3"/>
        <v>300</v>
      </c>
      <c r="O53" s="14" t="e">
        <f>#REF!-H53</f>
        <v>#REF!</v>
      </c>
      <c r="P53" s="14" t="e">
        <f>IF(#REF!=0,0,(H53/#REF!)*100)</f>
        <v>#REF!</v>
      </c>
      <c r="Q53" s="15"/>
    </row>
    <row r="54" spans="1:17" ht="31.5" x14ac:dyDescent="0.25">
      <c r="A54" s="9">
        <v>0</v>
      </c>
      <c r="B54" s="10" t="s">
        <v>113</v>
      </c>
      <c r="C54" s="11" t="s">
        <v>114</v>
      </c>
      <c r="D54" s="12">
        <v>2111.1999999999998</v>
      </c>
      <c r="E54" s="12">
        <v>2111.1999999999998</v>
      </c>
      <c r="F54" s="12">
        <v>134.16</v>
      </c>
      <c r="G54" s="12">
        <v>0</v>
      </c>
      <c r="H54" s="12">
        <v>79.11</v>
      </c>
      <c r="I54" s="13">
        <v>55.050000000000004</v>
      </c>
      <c r="J54" s="13">
        <v>95.64</v>
      </c>
      <c r="K54" s="14" t="e">
        <f>#REF!-F54</f>
        <v>#REF!</v>
      </c>
      <c r="L54" s="14">
        <f t="shared" si="2"/>
        <v>1977.0399999999997</v>
      </c>
      <c r="M54" s="14" t="e">
        <f>IF(#REF!=0,0,(F54/#REF!)*100)</f>
        <v>#REF!</v>
      </c>
      <c r="N54" s="14">
        <f t="shared" si="3"/>
        <v>2032.09</v>
      </c>
      <c r="O54" s="14" t="e">
        <f>#REF!-H54</f>
        <v>#REF!</v>
      </c>
      <c r="P54" s="14" t="e">
        <f>IF(#REF!=0,0,(H54/#REF!)*100)</f>
        <v>#REF!</v>
      </c>
      <c r="Q54" s="15"/>
    </row>
    <row r="55" spans="1:17" ht="31.5" x14ac:dyDescent="0.25">
      <c r="A55" s="9">
        <v>0</v>
      </c>
      <c r="B55" s="10" t="s">
        <v>115</v>
      </c>
      <c r="C55" s="11" t="s">
        <v>116</v>
      </c>
      <c r="D55" s="12">
        <v>40870</v>
      </c>
      <c r="E55" s="12">
        <v>40870</v>
      </c>
      <c r="F55" s="12">
        <v>0</v>
      </c>
      <c r="G55" s="12">
        <v>0</v>
      </c>
      <c r="H55" s="12">
        <v>0</v>
      </c>
      <c r="I55" s="13">
        <v>0</v>
      </c>
      <c r="J55" s="13">
        <v>0</v>
      </c>
      <c r="K55" s="14" t="e">
        <f>#REF!-F55</f>
        <v>#REF!</v>
      </c>
      <c r="L55" s="14">
        <f t="shared" si="2"/>
        <v>40870</v>
      </c>
      <c r="M55" s="14" t="e">
        <f>IF(#REF!=0,0,(F55/#REF!)*100)</f>
        <v>#REF!</v>
      </c>
      <c r="N55" s="14">
        <f t="shared" si="3"/>
        <v>40870</v>
      </c>
      <c r="O55" s="14" t="e">
        <f>#REF!-H55</f>
        <v>#REF!</v>
      </c>
      <c r="P55" s="14" t="e">
        <f>IF(#REF!=0,0,(H55/#REF!)*100)</f>
        <v>#REF!</v>
      </c>
      <c r="Q55" s="15"/>
    </row>
    <row r="56" spans="1:17" ht="31.5" x14ac:dyDescent="0.25">
      <c r="A56" s="9">
        <v>0</v>
      </c>
      <c r="B56" s="10" t="s">
        <v>117</v>
      </c>
      <c r="C56" s="11" t="s">
        <v>118</v>
      </c>
      <c r="D56" s="12">
        <v>200</v>
      </c>
      <c r="E56" s="12">
        <v>200</v>
      </c>
      <c r="F56" s="12">
        <v>1.5</v>
      </c>
      <c r="G56" s="12">
        <v>0</v>
      </c>
      <c r="H56" s="12">
        <v>1.5</v>
      </c>
      <c r="I56" s="13">
        <v>0</v>
      </c>
      <c r="J56" s="13">
        <v>0</v>
      </c>
      <c r="K56" s="14" t="e">
        <f>#REF!-F56</f>
        <v>#REF!</v>
      </c>
      <c r="L56" s="14">
        <f t="shared" si="2"/>
        <v>198.5</v>
      </c>
      <c r="M56" s="14" t="e">
        <f>IF(#REF!=0,0,(F56/#REF!)*100)</f>
        <v>#REF!</v>
      </c>
      <c r="N56" s="14">
        <f t="shared" si="3"/>
        <v>198.5</v>
      </c>
      <c r="O56" s="14" t="e">
        <f>#REF!-H56</f>
        <v>#REF!</v>
      </c>
      <c r="P56" s="14" t="e">
        <f>IF(#REF!=0,0,(H56/#REF!)*100)</f>
        <v>#REF!</v>
      </c>
      <c r="Q56" s="15"/>
    </row>
    <row r="57" spans="1:17" ht="31.5" x14ac:dyDescent="0.25">
      <c r="A57" s="9">
        <v>0</v>
      </c>
      <c r="B57" s="10" t="s">
        <v>119</v>
      </c>
      <c r="C57" s="11" t="s">
        <v>120</v>
      </c>
      <c r="D57" s="12">
        <v>54.204000000000001</v>
      </c>
      <c r="E57" s="12">
        <v>54.204000000000001</v>
      </c>
      <c r="F57" s="12">
        <v>0</v>
      </c>
      <c r="G57" s="12">
        <v>0</v>
      </c>
      <c r="H57" s="12">
        <v>0</v>
      </c>
      <c r="I57" s="13">
        <v>0</v>
      </c>
      <c r="J57" s="13">
        <v>0</v>
      </c>
      <c r="K57" s="14" t="e">
        <f>#REF!-F57</f>
        <v>#REF!</v>
      </c>
      <c r="L57" s="14">
        <f t="shared" si="2"/>
        <v>54.204000000000001</v>
      </c>
      <c r="M57" s="14" t="e">
        <f>IF(#REF!=0,0,(F57/#REF!)*100)</f>
        <v>#REF!</v>
      </c>
      <c r="N57" s="14">
        <f t="shared" si="3"/>
        <v>54.204000000000001</v>
      </c>
      <c r="O57" s="14" t="e">
        <f>#REF!-H57</f>
        <v>#REF!</v>
      </c>
      <c r="P57" s="14" t="e">
        <f>IF(#REF!=0,0,(H57/#REF!)*100)</f>
        <v>#REF!</v>
      </c>
      <c r="Q57" s="15"/>
    </row>
    <row r="58" spans="1:17" x14ac:dyDescent="0.25">
      <c r="A58" s="9">
        <v>0</v>
      </c>
      <c r="B58" s="10" t="s">
        <v>121</v>
      </c>
      <c r="C58" s="11" t="s">
        <v>122</v>
      </c>
      <c r="D58" s="12">
        <v>24685</v>
      </c>
      <c r="E58" s="12">
        <v>30436</v>
      </c>
      <c r="F58" s="12">
        <v>5792.4469600000002</v>
      </c>
      <c r="G58" s="12">
        <v>0</v>
      </c>
      <c r="H58" s="12">
        <v>5792.4469600000002</v>
      </c>
      <c r="I58" s="13">
        <v>0</v>
      </c>
      <c r="J58" s="13">
        <v>0</v>
      </c>
      <c r="K58" s="14" t="e">
        <f>#REF!-F58</f>
        <v>#REF!</v>
      </c>
      <c r="L58" s="14">
        <f t="shared" si="2"/>
        <v>24643.553039999999</v>
      </c>
      <c r="M58" s="14" t="e">
        <f>IF(#REF!=0,0,(F58/#REF!)*100)</f>
        <v>#REF!</v>
      </c>
      <c r="N58" s="14">
        <f t="shared" si="3"/>
        <v>24643.553039999999</v>
      </c>
      <c r="O58" s="14" t="e">
        <f>#REF!-H58</f>
        <v>#REF!</v>
      </c>
      <c r="P58" s="14" t="e">
        <f>IF(#REF!=0,0,(H58/#REF!)*100)</f>
        <v>#REF!</v>
      </c>
      <c r="Q58" s="15"/>
    </row>
    <row r="59" spans="1:17" x14ac:dyDescent="0.25">
      <c r="A59" s="9">
        <v>1</v>
      </c>
      <c r="B59" s="10" t="s">
        <v>123</v>
      </c>
      <c r="C59" s="11" t="s">
        <v>124</v>
      </c>
      <c r="D59" s="12">
        <v>6440</v>
      </c>
      <c r="E59" s="12">
        <v>14440</v>
      </c>
      <c r="F59" s="12">
        <v>1113.9110800000001</v>
      </c>
      <c r="G59" s="12">
        <v>0</v>
      </c>
      <c r="H59" s="12">
        <v>1113.9110800000001</v>
      </c>
      <c r="I59" s="13">
        <v>0</v>
      </c>
      <c r="J59" s="13">
        <v>0</v>
      </c>
      <c r="K59" s="14" t="e">
        <f>#REF!-F59</f>
        <v>#REF!</v>
      </c>
      <c r="L59" s="14">
        <f t="shared" si="2"/>
        <v>13326.08892</v>
      </c>
      <c r="M59" s="14" t="e">
        <f>IF(#REF!=0,0,(F59/#REF!)*100)</f>
        <v>#REF!</v>
      </c>
      <c r="N59" s="14">
        <f t="shared" si="3"/>
        <v>13326.08892</v>
      </c>
      <c r="O59" s="14" t="e">
        <f>#REF!-H59</f>
        <v>#REF!</v>
      </c>
      <c r="P59" s="14" t="e">
        <f>IF(#REF!=0,0,(H59/#REF!)*100)</f>
        <v>#REF!</v>
      </c>
      <c r="Q59" s="15"/>
    </row>
    <row r="60" spans="1:17" ht="31.5" x14ac:dyDescent="0.25">
      <c r="A60" s="9">
        <v>0</v>
      </c>
      <c r="B60" s="10" t="s">
        <v>125</v>
      </c>
      <c r="C60" s="11" t="s">
        <v>126</v>
      </c>
      <c r="D60" s="12">
        <v>1430</v>
      </c>
      <c r="E60" s="12">
        <v>1930</v>
      </c>
      <c r="F60" s="12">
        <v>251.47203999999999</v>
      </c>
      <c r="G60" s="12">
        <v>0</v>
      </c>
      <c r="H60" s="12">
        <v>251.47203999999999</v>
      </c>
      <c r="I60" s="13">
        <v>0</v>
      </c>
      <c r="J60" s="13">
        <v>0</v>
      </c>
      <c r="K60" s="14" t="e">
        <f>#REF!-F60</f>
        <v>#REF!</v>
      </c>
      <c r="L60" s="14">
        <f t="shared" si="2"/>
        <v>1678.5279599999999</v>
      </c>
      <c r="M60" s="14" t="e">
        <f>IF(#REF!=0,0,(F60/#REF!)*100)</f>
        <v>#REF!</v>
      </c>
      <c r="N60" s="14">
        <f t="shared" si="3"/>
        <v>1678.5279599999999</v>
      </c>
      <c r="O60" s="14" t="e">
        <f>#REF!-H60</f>
        <v>#REF!</v>
      </c>
      <c r="P60" s="14" t="e">
        <f>IF(#REF!=0,0,(H60/#REF!)*100)</f>
        <v>#REF!</v>
      </c>
      <c r="Q60" s="15"/>
    </row>
    <row r="61" spans="1:17" x14ac:dyDescent="0.25">
      <c r="A61" s="9">
        <v>0</v>
      </c>
      <c r="B61" s="10" t="s">
        <v>127</v>
      </c>
      <c r="C61" s="11" t="s">
        <v>128</v>
      </c>
      <c r="D61" s="12">
        <v>50</v>
      </c>
      <c r="E61" s="12">
        <v>50</v>
      </c>
      <c r="F61" s="12">
        <v>0</v>
      </c>
      <c r="G61" s="12">
        <v>0</v>
      </c>
      <c r="H61" s="12">
        <v>0</v>
      </c>
      <c r="I61" s="13">
        <v>0</v>
      </c>
      <c r="J61" s="13">
        <v>0</v>
      </c>
      <c r="K61" s="14" t="e">
        <f>#REF!-F61</f>
        <v>#REF!</v>
      </c>
      <c r="L61" s="14">
        <f t="shared" si="2"/>
        <v>50</v>
      </c>
      <c r="M61" s="14" t="e">
        <f>IF(#REF!=0,0,(F61/#REF!)*100)</f>
        <v>#REF!</v>
      </c>
      <c r="N61" s="14">
        <f t="shared" si="3"/>
        <v>50</v>
      </c>
      <c r="O61" s="14" t="e">
        <f>#REF!-H61</f>
        <v>#REF!</v>
      </c>
      <c r="P61" s="14" t="e">
        <f>IF(#REF!=0,0,(H61/#REF!)*100)</f>
        <v>#REF!</v>
      </c>
      <c r="Q61" s="15"/>
    </row>
    <row r="62" spans="1:17" x14ac:dyDescent="0.25">
      <c r="A62" s="9">
        <v>0</v>
      </c>
      <c r="B62" s="10" t="s">
        <v>129</v>
      </c>
      <c r="C62" s="11" t="s">
        <v>130</v>
      </c>
      <c r="D62" s="12">
        <v>0</v>
      </c>
      <c r="E62" s="12">
        <v>8000</v>
      </c>
      <c r="F62" s="12">
        <v>0</v>
      </c>
      <c r="G62" s="12">
        <v>0</v>
      </c>
      <c r="H62" s="12">
        <v>0</v>
      </c>
      <c r="I62" s="13">
        <v>0</v>
      </c>
      <c r="J62" s="13">
        <v>0</v>
      </c>
      <c r="K62" s="14" t="e">
        <f>#REF!-F62</f>
        <v>#REF!</v>
      </c>
      <c r="L62" s="14">
        <f t="shared" si="2"/>
        <v>8000</v>
      </c>
      <c r="M62" s="14" t="e">
        <f>IF(#REF!=0,0,(F62/#REF!)*100)</f>
        <v>#REF!</v>
      </c>
      <c r="N62" s="14">
        <f t="shared" si="3"/>
        <v>8000</v>
      </c>
      <c r="O62" s="14" t="e">
        <f>#REF!-H62</f>
        <v>#REF!</v>
      </c>
      <c r="P62" s="14" t="e">
        <f>IF(#REF!=0,0,(H62/#REF!)*100)</f>
        <v>#REF!</v>
      </c>
      <c r="Q62" s="15"/>
    </row>
    <row r="63" spans="1:17" ht="31.5" x14ac:dyDescent="0.25">
      <c r="A63" s="9">
        <v>0</v>
      </c>
      <c r="B63" s="10" t="s">
        <v>131</v>
      </c>
      <c r="C63" s="11" t="s">
        <v>132</v>
      </c>
      <c r="D63" s="12">
        <v>2950</v>
      </c>
      <c r="E63" s="12">
        <v>2950</v>
      </c>
      <c r="F63" s="12">
        <v>862.43904000000009</v>
      </c>
      <c r="G63" s="12">
        <v>0</v>
      </c>
      <c r="H63" s="12">
        <v>862.43904000000009</v>
      </c>
      <c r="I63" s="13">
        <v>0</v>
      </c>
      <c r="J63" s="13">
        <v>0</v>
      </c>
      <c r="K63" s="14" t="e">
        <f>#REF!-F63</f>
        <v>#REF!</v>
      </c>
      <c r="L63" s="14">
        <f t="shared" si="2"/>
        <v>2087.5609599999998</v>
      </c>
      <c r="M63" s="14" t="e">
        <f>IF(#REF!=0,0,(F63/#REF!)*100)</f>
        <v>#REF!</v>
      </c>
      <c r="N63" s="14">
        <f t="shared" si="3"/>
        <v>2087.5609599999998</v>
      </c>
      <c r="O63" s="14" t="e">
        <f>#REF!-H63</f>
        <v>#REF!</v>
      </c>
      <c r="P63" s="14" t="e">
        <f>IF(#REF!=0,0,(H63/#REF!)*100)</f>
        <v>#REF!</v>
      </c>
      <c r="Q63" s="15"/>
    </row>
    <row r="64" spans="1:17" x14ac:dyDescent="0.25">
      <c r="A64" s="9">
        <v>0</v>
      </c>
      <c r="B64" s="10" t="s">
        <v>133</v>
      </c>
      <c r="C64" s="11" t="s">
        <v>134</v>
      </c>
      <c r="D64" s="12">
        <v>2010</v>
      </c>
      <c r="E64" s="12">
        <v>1510</v>
      </c>
      <c r="F64" s="12">
        <v>0</v>
      </c>
      <c r="G64" s="12">
        <v>0</v>
      </c>
      <c r="H64" s="12">
        <v>0</v>
      </c>
      <c r="I64" s="13">
        <v>0</v>
      </c>
      <c r="J64" s="13">
        <v>0</v>
      </c>
      <c r="K64" s="14" t="e">
        <f>#REF!-F64</f>
        <v>#REF!</v>
      </c>
      <c r="L64" s="14">
        <f t="shared" si="2"/>
        <v>1510</v>
      </c>
      <c r="M64" s="14" t="e">
        <f>IF(#REF!=0,0,(F64/#REF!)*100)</f>
        <v>#REF!</v>
      </c>
      <c r="N64" s="14">
        <f t="shared" si="3"/>
        <v>1510</v>
      </c>
      <c r="O64" s="14" t="e">
        <f>#REF!-H64</f>
        <v>#REF!</v>
      </c>
      <c r="P64" s="14" t="e">
        <f>IF(#REF!=0,0,(H64/#REF!)*100)</f>
        <v>#REF!</v>
      </c>
      <c r="Q64" s="15"/>
    </row>
    <row r="65" spans="1:17" x14ac:dyDescent="0.25">
      <c r="A65" s="9">
        <v>1</v>
      </c>
      <c r="B65" s="10" t="s">
        <v>135</v>
      </c>
      <c r="C65" s="11" t="s">
        <v>136</v>
      </c>
      <c r="D65" s="12">
        <v>44417.4</v>
      </c>
      <c r="E65" s="12">
        <v>63417.4</v>
      </c>
      <c r="F65" s="12">
        <v>37605.1</v>
      </c>
      <c r="G65" s="12">
        <v>0</v>
      </c>
      <c r="H65" s="12">
        <v>37605.1</v>
      </c>
      <c r="I65" s="13">
        <v>0</v>
      </c>
      <c r="J65" s="13">
        <v>0</v>
      </c>
      <c r="K65" s="14" t="e">
        <f>#REF!-F65</f>
        <v>#REF!</v>
      </c>
      <c r="L65" s="14">
        <f t="shared" si="2"/>
        <v>25812.300000000003</v>
      </c>
      <c r="M65" s="14" t="e">
        <f>IF(#REF!=0,0,(F65/#REF!)*100)</f>
        <v>#REF!</v>
      </c>
      <c r="N65" s="14">
        <f t="shared" si="3"/>
        <v>25812.300000000003</v>
      </c>
      <c r="O65" s="14" t="e">
        <f>#REF!-H65</f>
        <v>#REF!</v>
      </c>
      <c r="P65" s="14" t="e">
        <f>IF(#REF!=0,0,(H65/#REF!)*100)</f>
        <v>#REF!</v>
      </c>
      <c r="Q65" s="15"/>
    </row>
    <row r="66" spans="1:17" x14ac:dyDescent="0.25">
      <c r="A66" s="9">
        <v>0</v>
      </c>
      <c r="B66" s="10" t="s">
        <v>137</v>
      </c>
      <c r="C66" s="11" t="s">
        <v>138</v>
      </c>
      <c r="D66" s="12">
        <v>31417.4</v>
      </c>
      <c r="E66" s="12">
        <v>31417.4</v>
      </c>
      <c r="F66" s="12">
        <v>7854.3</v>
      </c>
      <c r="G66" s="12">
        <v>0</v>
      </c>
      <c r="H66" s="12">
        <v>7854.3</v>
      </c>
      <c r="I66" s="13">
        <v>0</v>
      </c>
      <c r="J66" s="13">
        <v>0</v>
      </c>
      <c r="K66" s="14" t="e">
        <f>#REF!-F66</f>
        <v>#REF!</v>
      </c>
      <c r="L66" s="14">
        <f t="shared" si="2"/>
        <v>23563.100000000002</v>
      </c>
      <c r="M66" s="14" t="e">
        <f>IF(#REF!=0,0,(F66/#REF!)*100)</f>
        <v>#REF!</v>
      </c>
      <c r="N66" s="14">
        <f t="shared" si="3"/>
        <v>23563.100000000002</v>
      </c>
      <c r="O66" s="14" t="e">
        <f>#REF!-H66</f>
        <v>#REF!</v>
      </c>
      <c r="P66" s="14" t="e">
        <f>IF(#REF!=0,0,(H66/#REF!)*100)</f>
        <v>#REF!</v>
      </c>
      <c r="Q66" s="15"/>
    </row>
    <row r="67" spans="1:17" ht="47.25" x14ac:dyDescent="0.25">
      <c r="A67" s="9">
        <v>0</v>
      </c>
      <c r="B67" s="10" t="s">
        <v>139</v>
      </c>
      <c r="C67" s="11" t="s">
        <v>140</v>
      </c>
      <c r="D67" s="12">
        <v>13000</v>
      </c>
      <c r="E67" s="12">
        <v>32000</v>
      </c>
      <c r="F67" s="12">
        <v>29750.800000000003</v>
      </c>
      <c r="G67" s="12">
        <v>0</v>
      </c>
      <c r="H67" s="12">
        <v>29750.800000000003</v>
      </c>
      <c r="I67" s="13">
        <v>0</v>
      </c>
      <c r="J67" s="13">
        <v>0</v>
      </c>
      <c r="K67" s="14" t="e">
        <f>#REF!-F67</f>
        <v>#REF!</v>
      </c>
      <c r="L67" s="14">
        <f t="shared" si="2"/>
        <v>2249.1999999999971</v>
      </c>
      <c r="M67" s="14" t="e">
        <f>IF(#REF!=0,0,(F67/#REF!)*100)</f>
        <v>#REF!</v>
      </c>
      <c r="N67" s="14">
        <f t="shared" si="3"/>
        <v>2249.1999999999971</v>
      </c>
      <c r="O67" s="14" t="e">
        <f>#REF!-H67</f>
        <v>#REF!</v>
      </c>
      <c r="P67" s="14" t="e">
        <f>IF(#REF!=0,0,(H67/#REF!)*100)</f>
        <v>#REF!</v>
      </c>
      <c r="Q67" s="15"/>
    </row>
    <row r="68" spans="1:17" x14ac:dyDescent="0.25">
      <c r="A68" s="9">
        <v>1</v>
      </c>
      <c r="B68" s="10" t="s">
        <v>141</v>
      </c>
      <c r="C68" s="11" t="s">
        <v>142</v>
      </c>
      <c r="D68" s="12">
        <v>606019.70000000007</v>
      </c>
      <c r="E68" s="12">
        <v>896342.05199999979</v>
      </c>
      <c r="F68" s="12">
        <v>203959.38621000014</v>
      </c>
      <c r="G68" s="12">
        <v>0</v>
      </c>
      <c r="H68" s="12">
        <v>202994.79186000003</v>
      </c>
      <c r="I68" s="13">
        <v>964.59434999999985</v>
      </c>
      <c r="J68" s="13">
        <v>14886.350639999999</v>
      </c>
      <c r="K68" s="14" t="e">
        <f>#REF!-F68</f>
        <v>#REF!</v>
      </c>
      <c r="L68" s="14">
        <f t="shared" si="2"/>
        <v>692382.66578999965</v>
      </c>
      <c r="M68" s="14" t="e">
        <f>IF(#REF!=0,0,(F68/#REF!)*100)</f>
        <v>#REF!</v>
      </c>
      <c r="N68" s="14">
        <f t="shared" si="3"/>
        <v>693347.26013999979</v>
      </c>
      <c r="O68" s="14" t="e">
        <f>#REF!-H68</f>
        <v>#REF!</v>
      </c>
      <c r="P68" s="14" t="e">
        <f>IF(#REF!=0,0,(H68/#REF!)*100)</f>
        <v>#REF!</v>
      </c>
      <c r="Q68" s="15"/>
    </row>
    <row r="70" spans="1:17" x14ac:dyDescent="0.25">
      <c r="B70" s="16"/>
      <c r="C70" s="17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</row>
    <row r="78" spans="1:17" hidden="1" x14ac:dyDescent="0.25"/>
  </sheetData>
  <mergeCells count="2">
    <mergeCell ref="B1:P1"/>
    <mergeCell ref="B2:P2"/>
  </mergeCells>
  <conditionalFormatting sqref="B6:B68">
    <cfRule type="expression" dxfId="89" priority="49" stopIfTrue="1">
      <formula>A6=1</formula>
    </cfRule>
    <cfRule type="expression" dxfId="88" priority="50" stopIfTrue="1">
      <formula>A6=2</formula>
    </cfRule>
    <cfRule type="expression" dxfId="87" priority="51" stopIfTrue="1">
      <formula>A6=3</formula>
    </cfRule>
  </conditionalFormatting>
  <conditionalFormatting sqref="C6:C68">
    <cfRule type="expression" dxfId="86" priority="52" stopIfTrue="1">
      <formula>A6=1</formula>
    </cfRule>
    <cfRule type="expression" dxfId="85" priority="53" stopIfTrue="1">
      <formula>A6=2</formula>
    </cfRule>
    <cfRule type="expression" dxfId="84" priority="54" stopIfTrue="1">
      <formula>A6=3</formula>
    </cfRule>
  </conditionalFormatting>
  <conditionalFormatting sqref="D6:D68">
    <cfRule type="expression" dxfId="83" priority="55" stopIfTrue="1">
      <formula>A6=1</formula>
    </cfRule>
    <cfRule type="expression" dxfId="82" priority="56" stopIfTrue="1">
      <formula>A6=2</formula>
    </cfRule>
    <cfRule type="expression" dxfId="81" priority="57" stopIfTrue="1">
      <formula>A6=3</formula>
    </cfRule>
  </conditionalFormatting>
  <conditionalFormatting sqref="E6:E68">
    <cfRule type="expression" dxfId="80" priority="58" stopIfTrue="1">
      <formula>A6=1</formula>
    </cfRule>
    <cfRule type="expression" dxfId="79" priority="59" stopIfTrue="1">
      <formula>A6=2</formula>
    </cfRule>
    <cfRule type="expression" dxfId="78" priority="60" stopIfTrue="1">
      <formula>A6=3</formula>
    </cfRule>
  </conditionalFormatting>
  <conditionalFormatting sqref="F6:F68">
    <cfRule type="expression" dxfId="77" priority="64" stopIfTrue="1">
      <formula>A6=1</formula>
    </cfRule>
    <cfRule type="expression" dxfId="76" priority="65" stopIfTrue="1">
      <formula>A6=2</formula>
    </cfRule>
    <cfRule type="expression" dxfId="75" priority="66" stopIfTrue="1">
      <formula>A6=3</formula>
    </cfRule>
  </conditionalFormatting>
  <conditionalFormatting sqref="G6:G68">
    <cfRule type="expression" dxfId="74" priority="67" stopIfTrue="1">
      <formula>A6=1</formula>
    </cfRule>
    <cfRule type="expression" dxfId="73" priority="68" stopIfTrue="1">
      <formula>A6=2</formula>
    </cfRule>
    <cfRule type="expression" dxfId="72" priority="69" stopIfTrue="1">
      <formula>A6=3</formula>
    </cfRule>
  </conditionalFormatting>
  <conditionalFormatting sqref="H6:H68">
    <cfRule type="expression" dxfId="71" priority="70" stopIfTrue="1">
      <formula>A6=1</formula>
    </cfRule>
    <cfRule type="expression" dxfId="70" priority="71" stopIfTrue="1">
      <formula>A6=2</formula>
    </cfRule>
    <cfRule type="expression" dxfId="69" priority="72" stopIfTrue="1">
      <formula>A6=3</formula>
    </cfRule>
  </conditionalFormatting>
  <conditionalFormatting sqref="I6:I68">
    <cfRule type="expression" dxfId="68" priority="73" stopIfTrue="1">
      <formula>A6=1</formula>
    </cfRule>
    <cfRule type="expression" dxfId="67" priority="74" stopIfTrue="1">
      <formula>A6=2</formula>
    </cfRule>
    <cfRule type="expression" dxfId="66" priority="75" stopIfTrue="1">
      <formula>A6=3</formula>
    </cfRule>
  </conditionalFormatting>
  <conditionalFormatting sqref="J6:J68">
    <cfRule type="expression" dxfId="65" priority="76" stopIfTrue="1">
      <formula>A6=1</formula>
    </cfRule>
    <cfRule type="expression" dxfId="64" priority="77" stopIfTrue="1">
      <formula>A6=2</formula>
    </cfRule>
    <cfRule type="expression" dxfId="63" priority="78" stopIfTrue="1">
      <formula>A6=3</formula>
    </cfRule>
  </conditionalFormatting>
  <conditionalFormatting sqref="K6:K68">
    <cfRule type="expression" dxfId="62" priority="79" stopIfTrue="1">
      <formula>A6=1</formula>
    </cfRule>
    <cfRule type="expression" dxfId="61" priority="80" stopIfTrue="1">
      <formula>A6=2</formula>
    </cfRule>
    <cfRule type="expression" dxfId="60" priority="81" stopIfTrue="1">
      <formula>A6=3</formula>
    </cfRule>
  </conditionalFormatting>
  <conditionalFormatting sqref="L6:L68">
    <cfRule type="expression" dxfId="59" priority="82" stopIfTrue="1">
      <formula>A6=1</formula>
    </cfRule>
    <cfRule type="expression" dxfId="58" priority="83" stopIfTrue="1">
      <formula>A6=2</formula>
    </cfRule>
    <cfRule type="expression" dxfId="57" priority="84" stopIfTrue="1">
      <formula>A6=3</formula>
    </cfRule>
  </conditionalFormatting>
  <conditionalFormatting sqref="M6:M68">
    <cfRule type="expression" dxfId="56" priority="85" stopIfTrue="1">
      <formula>A6=1</formula>
    </cfRule>
    <cfRule type="expression" dxfId="55" priority="86" stopIfTrue="1">
      <formula>A6=2</formula>
    </cfRule>
    <cfRule type="expression" dxfId="54" priority="87" stopIfTrue="1">
      <formula>A6=3</formula>
    </cfRule>
  </conditionalFormatting>
  <conditionalFormatting sqref="N6:N68">
    <cfRule type="expression" dxfId="53" priority="88" stopIfTrue="1">
      <formula>A6=1</formula>
    </cfRule>
    <cfRule type="expression" dxfId="52" priority="89" stopIfTrue="1">
      <formula>A6=2</formula>
    </cfRule>
    <cfRule type="expression" dxfId="51" priority="90" stopIfTrue="1">
      <formula>A6=3</formula>
    </cfRule>
  </conditionalFormatting>
  <conditionalFormatting sqref="O6:O68">
    <cfRule type="expression" dxfId="50" priority="91" stopIfTrue="1">
      <formula>A6=1</formula>
    </cfRule>
    <cfRule type="expression" dxfId="49" priority="92" stopIfTrue="1">
      <formula>A6=2</formula>
    </cfRule>
    <cfRule type="expression" dxfId="48" priority="93" stopIfTrue="1">
      <formula>A6=3</formula>
    </cfRule>
  </conditionalFormatting>
  <conditionalFormatting sqref="P6:P68">
    <cfRule type="expression" dxfId="47" priority="94" stopIfTrue="1">
      <formula>A6=1</formula>
    </cfRule>
    <cfRule type="expression" dxfId="46" priority="95" stopIfTrue="1">
      <formula>A6=2</formula>
    </cfRule>
    <cfRule type="expression" dxfId="45" priority="96" stopIfTrue="1">
      <formula>A6=3</formula>
    </cfRule>
  </conditionalFormatting>
  <conditionalFormatting sqref="B70:B79">
    <cfRule type="expression" dxfId="44" priority="46" stopIfTrue="1">
      <formula>A70=1</formula>
    </cfRule>
    <cfRule type="expression" dxfId="43" priority="47" stopIfTrue="1">
      <formula>A70=2</formula>
    </cfRule>
    <cfRule type="expression" dxfId="42" priority="48" stopIfTrue="1">
      <formula>A70=3</formula>
    </cfRule>
  </conditionalFormatting>
  <conditionalFormatting sqref="C70:C79">
    <cfRule type="expression" dxfId="41" priority="43" stopIfTrue="1">
      <formula>A70=1</formula>
    </cfRule>
    <cfRule type="expression" dxfId="40" priority="44" stopIfTrue="1">
      <formula>A70=2</formula>
    </cfRule>
    <cfRule type="expression" dxfId="39" priority="45" stopIfTrue="1">
      <formula>A70=3</formula>
    </cfRule>
  </conditionalFormatting>
  <conditionalFormatting sqref="D70:D79">
    <cfRule type="expression" dxfId="38" priority="40" stopIfTrue="1">
      <formula>A70=1</formula>
    </cfRule>
    <cfRule type="expression" dxfId="37" priority="41" stopIfTrue="1">
      <formula>A70=2</formula>
    </cfRule>
    <cfRule type="expression" dxfId="36" priority="42" stopIfTrue="1">
      <formula>A70=3</formula>
    </cfRule>
  </conditionalFormatting>
  <conditionalFormatting sqref="E70:E79">
    <cfRule type="expression" dxfId="35" priority="37" stopIfTrue="1">
      <formula>A70=1</formula>
    </cfRule>
    <cfRule type="expression" dxfId="34" priority="38" stopIfTrue="1">
      <formula>A70=2</formula>
    </cfRule>
    <cfRule type="expression" dxfId="33" priority="39" stopIfTrue="1">
      <formula>A70=3</formula>
    </cfRule>
  </conditionalFormatting>
  <conditionalFormatting sqref="F70:F79">
    <cfRule type="expression" dxfId="32" priority="31" stopIfTrue="1">
      <formula>A70=1</formula>
    </cfRule>
    <cfRule type="expression" dxfId="31" priority="32" stopIfTrue="1">
      <formula>A70=2</formula>
    </cfRule>
    <cfRule type="expression" dxfId="30" priority="33" stopIfTrue="1">
      <formula>A70=3</formula>
    </cfRule>
  </conditionalFormatting>
  <conditionalFormatting sqref="G70:G79">
    <cfRule type="expression" dxfId="29" priority="28" stopIfTrue="1">
      <formula>A70=1</formula>
    </cfRule>
    <cfRule type="expression" dxfId="28" priority="29" stopIfTrue="1">
      <formula>A70=2</formula>
    </cfRule>
    <cfRule type="expression" dxfId="27" priority="30" stopIfTrue="1">
      <formula>A70=3</formula>
    </cfRule>
  </conditionalFormatting>
  <conditionalFormatting sqref="H70:H79">
    <cfRule type="expression" dxfId="26" priority="25" stopIfTrue="1">
      <formula>A70=1</formula>
    </cfRule>
    <cfRule type="expression" dxfId="25" priority="26" stopIfTrue="1">
      <formula>A70=2</formula>
    </cfRule>
    <cfRule type="expression" dxfId="24" priority="27" stopIfTrue="1">
      <formula>A70=3</formula>
    </cfRule>
  </conditionalFormatting>
  <conditionalFormatting sqref="I70:I79">
    <cfRule type="expression" dxfId="23" priority="22" stopIfTrue="1">
      <formula>A70=1</formula>
    </cfRule>
    <cfRule type="expression" dxfId="22" priority="23" stopIfTrue="1">
      <formula>A70=2</formula>
    </cfRule>
    <cfRule type="expression" dxfId="21" priority="24" stopIfTrue="1">
      <formula>A70=3</formula>
    </cfRule>
  </conditionalFormatting>
  <conditionalFormatting sqref="J70:J79">
    <cfRule type="expression" dxfId="20" priority="19" stopIfTrue="1">
      <formula>A70=1</formula>
    </cfRule>
    <cfRule type="expression" dxfId="19" priority="20" stopIfTrue="1">
      <formula>A70=2</formula>
    </cfRule>
    <cfRule type="expression" dxfId="18" priority="21" stopIfTrue="1">
      <formula>A70=3</formula>
    </cfRule>
  </conditionalFormatting>
  <conditionalFormatting sqref="K70:K79">
    <cfRule type="expression" dxfId="17" priority="16" stopIfTrue="1">
      <formula>A70=1</formula>
    </cfRule>
    <cfRule type="expression" dxfId="16" priority="17" stopIfTrue="1">
      <formula>A70=2</formula>
    </cfRule>
    <cfRule type="expression" dxfId="15" priority="18" stopIfTrue="1">
      <formula>A70=3</formula>
    </cfRule>
  </conditionalFormatting>
  <conditionalFormatting sqref="L70:L79">
    <cfRule type="expression" dxfId="14" priority="13" stopIfTrue="1">
      <formula>A70=1</formula>
    </cfRule>
    <cfRule type="expression" dxfId="13" priority="14" stopIfTrue="1">
      <formula>A70=2</formula>
    </cfRule>
    <cfRule type="expression" dxfId="12" priority="15" stopIfTrue="1">
      <formula>A70=3</formula>
    </cfRule>
  </conditionalFormatting>
  <conditionalFormatting sqref="M70:M79">
    <cfRule type="expression" dxfId="11" priority="10" stopIfTrue="1">
      <formula>A70=1</formula>
    </cfRule>
    <cfRule type="expression" dxfId="10" priority="11" stopIfTrue="1">
      <formula>A70=2</formula>
    </cfRule>
    <cfRule type="expression" dxfId="9" priority="12" stopIfTrue="1">
      <formula>A70=3</formula>
    </cfRule>
  </conditionalFormatting>
  <conditionalFormatting sqref="N70:N79">
    <cfRule type="expression" dxfId="8" priority="7" stopIfTrue="1">
      <formula>A70=1</formula>
    </cfRule>
    <cfRule type="expression" dxfId="7" priority="8" stopIfTrue="1">
      <formula>A70=2</formula>
    </cfRule>
    <cfRule type="expression" dxfId="6" priority="9" stopIfTrue="1">
      <formula>A70=3</formula>
    </cfRule>
  </conditionalFormatting>
  <conditionalFormatting sqref="O70:O79">
    <cfRule type="expression" dxfId="5" priority="4" stopIfTrue="1">
      <formula>A70=1</formula>
    </cfRule>
    <cfRule type="expression" dxfId="4" priority="5" stopIfTrue="1">
      <formula>A70=2</formula>
    </cfRule>
    <cfRule type="expression" dxfId="3" priority="6" stopIfTrue="1">
      <formula>A70=3</formula>
    </cfRule>
  </conditionalFormatting>
  <conditionalFormatting sqref="P70:P79">
    <cfRule type="expression" dxfId="2" priority="1" stopIfTrue="1">
      <formula>A70=1</formula>
    </cfRule>
    <cfRule type="expression" dxfId="1" priority="2" stopIfTrue="1">
      <formula>A70=2</formula>
    </cfRule>
    <cfRule type="expression" dxfId="0" priority="3" stopIfTrue="1">
      <formula>A70=3</formula>
    </cfRule>
  </conditionalFormatting>
  <pageMargins left="1.1811023622047245" right="0.39370078740157483" top="0.78740157480314965" bottom="0.78740157480314965" header="0" footer="0"/>
  <pageSetup paperSize="9" scale="84" firstPageNumber="5" fitToHeight="500" orientation="portrait" useFirstPageNumber="1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FU</cp:lastModifiedBy>
  <cp:lastPrinted>2026-05-06T07:55:15Z</cp:lastPrinted>
  <dcterms:created xsi:type="dcterms:W3CDTF">2026-04-21T10:37:34Z</dcterms:created>
  <dcterms:modified xsi:type="dcterms:W3CDTF">2026-05-06T07:55:20Z</dcterms:modified>
</cp:coreProperties>
</file>